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180" tabRatio="796"/>
  </bookViews>
  <sheets>
    <sheet name="sheet1" sheetId="48" r:id="rId1"/>
  </sheets>
  <definedNames>
    <definedName name="_xlnm._FilterDatabase" localSheetId="0" hidden="1">sheet1!$A$4:$V$363</definedName>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<sst xmlns="http://schemas.openxmlformats.org/spreadsheetml/2006/main" count="1830" uniqueCount="1045">
  <si>
    <t>附件7</t>
  </si>
  <si>
    <t>云浮市消化系统类医疗服务价格项目表</t>
  </si>
  <si>
    <r>
      <rPr>
        <sz val="11"/>
        <rFont val="宋体"/>
        <charset val="134"/>
      </rPr>
      <t>使用说明：</t>
    </r>
    <r>
      <rPr>
        <sz val="11"/>
        <rFont val="Times New Roman"/>
        <charset val="134"/>
      </rPr>
      <t xml:space="preserve">
1.</t>
    </r>
    <r>
      <rPr>
        <sz val="11"/>
        <rFont val="宋体"/>
        <charset val="134"/>
      </rPr>
      <t>本价格项目表以消化系统为重点，按照消化系统相关医疗服务产出设立价格项目。医疗服务的政府指导价为最高限价，下浮不限；同时，医疗机构、医务人员实施治疗过程中有关创新改良，采取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非药品类对比剂、影像存储介质、铅制防护用品、标本采集存放用品、咬口器或牙垫、口</t>
    </r>
    <r>
      <rPr>
        <sz val="11"/>
        <rFont val="Times New Roman"/>
        <charset val="134"/>
      </rPr>
      <t>/</t>
    </r>
    <r>
      <rPr>
        <sz val="11"/>
        <rFont val="宋体"/>
        <charset val="134"/>
      </rPr>
      <t>吹嘴、气体收集袋、肠道菌液制备用物或菌液制成品、染色剂、辅助试剂、肛门扩张器具、肛诊指套、圈套皮筋、挂线材料、报告打印耗材、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本价格项目表中的</t>
    </r>
    <r>
      <rPr>
        <sz val="11"/>
        <rFont val="Times New Roman"/>
        <charset val="134"/>
      </rPr>
      <t>“</t>
    </r>
    <r>
      <rPr>
        <sz val="11"/>
        <rFont val="宋体"/>
        <charset val="134"/>
      </rPr>
      <t>无创</t>
    </r>
    <r>
      <rPr>
        <sz val="11"/>
        <rFont val="Times New Roman"/>
        <charset val="134"/>
      </rPr>
      <t>”</t>
    </r>
    <r>
      <rPr>
        <sz val="11"/>
        <rFont val="宋体"/>
        <charset val="134"/>
      </rPr>
      <t>为无需切开皮肤，经过自然腔道入路，利用无创入路方式进行的操作，包括但不限于食管镜、胃镜、十二指肠镜、结肠镜、小肠镜、直肠镜、胆管镜、胰管镜、超声内镜、共聚焦激光显微内镜等各类内镜。不包含因其他操作需求而涉及皮肤切开、组织切除等有创性操作内容。</t>
    </r>
    <r>
      <rPr>
        <sz val="11"/>
        <rFont val="Times New Roman"/>
        <charset val="134"/>
      </rPr>
      <t xml:space="preserve">
7.</t>
    </r>
    <r>
      <rPr>
        <sz val="11"/>
        <rFont val="宋体"/>
        <charset val="134"/>
      </rPr>
      <t>本价格项目表中的</t>
    </r>
    <r>
      <rPr>
        <sz val="11"/>
        <rFont val="Times New Roman"/>
        <charset val="134"/>
      </rPr>
      <t>“</t>
    </r>
    <r>
      <rPr>
        <sz val="11"/>
        <rFont val="宋体"/>
        <charset val="134"/>
      </rPr>
      <t>部位</t>
    </r>
    <r>
      <rPr>
        <sz val="11"/>
        <rFont val="Times New Roman"/>
        <charset val="134"/>
      </rPr>
      <t>”</t>
    </r>
    <r>
      <rPr>
        <sz val="11"/>
        <rFont val="宋体"/>
        <charset val="134"/>
      </rPr>
      <t>为食管、胃、小肠、阑尾、盲肠、结肠、直肠、胆囊、胆管、胰腺、胰管等。</t>
    </r>
    <r>
      <rPr>
        <sz val="11"/>
        <rFont val="Times New Roman"/>
        <charset val="134"/>
      </rPr>
      <t xml:space="preserve">
8.</t>
    </r>
    <r>
      <rPr>
        <sz val="11"/>
        <rFont val="宋体"/>
        <charset val="134"/>
      </rPr>
      <t>本价格项目表中消化内科内镜治疗或手术类项目，如需使用相关内镜可按内镜检查费用收取，如行消化内镜息肉去除时使用</t>
    </r>
    <r>
      <rPr>
        <sz val="11"/>
        <rFont val="Times New Roman"/>
        <charset val="134"/>
      </rPr>
      <t>“</t>
    </r>
    <r>
      <rPr>
        <sz val="11"/>
        <rFont val="宋体"/>
        <charset val="134"/>
      </rPr>
      <t>内镜</t>
    </r>
    <r>
      <rPr>
        <sz val="11"/>
        <rFont val="Times New Roman"/>
        <charset val="134"/>
      </rPr>
      <t>”</t>
    </r>
    <r>
      <rPr>
        <sz val="11"/>
        <rFont val="宋体"/>
        <charset val="134"/>
      </rPr>
      <t>，可收取</t>
    </r>
    <r>
      <rPr>
        <sz val="11"/>
        <rFont val="Times New Roman"/>
        <charset val="134"/>
      </rPr>
      <t>“</t>
    </r>
    <r>
      <rPr>
        <sz val="11"/>
        <rFont val="宋体"/>
        <charset val="134"/>
      </rPr>
      <t>无创消化道息肉去除费</t>
    </r>
    <r>
      <rPr>
        <sz val="11"/>
        <rFont val="Times New Roman"/>
        <charset val="134"/>
      </rPr>
      <t>+</t>
    </r>
    <r>
      <rPr>
        <sz val="11"/>
        <rFont val="宋体"/>
        <charset val="134"/>
      </rPr>
      <t>上消化道内镜检查费（常规）</t>
    </r>
    <r>
      <rPr>
        <sz val="11"/>
        <rFont val="Times New Roman"/>
        <charset val="134"/>
      </rPr>
      <t>”</t>
    </r>
    <r>
      <rPr>
        <sz val="11"/>
        <rFont val="宋体"/>
        <charset val="134"/>
      </rPr>
      <t>。</t>
    </r>
    <r>
      <rPr>
        <sz val="11"/>
        <rFont val="Times New Roman"/>
        <charset val="134"/>
      </rPr>
      <t xml:space="preserve">
9.</t>
    </r>
    <r>
      <rPr>
        <sz val="11"/>
        <rFont val="宋体"/>
        <charset val="134"/>
      </rPr>
      <t>本价格项目表中普通外科的各类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10.</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11.</t>
    </r>
    <r>
      <rPr>
        <sz val="11"/>
        <rFont val="宋体"/>
        <charset val="134"/>
      </rPr>
      <t>本价格项目表中价格构成中所称的</t>
    </r>
    <r>
      <rPr>
        <sz val="11"/>
        <rFont val="Times New Roman"/>
        <charset val="134"/>
      </rPr>
      <t>“</t>
    </r>
    <r>
      <rPr>
        <sz val="11"/>
        <rFont val="宋体"/>
        <charset val="134"/>
      </rPr>
      <t>止血</t>
    </r>
    <r>
      <rPr>
        <sz val="11"/>
        <rFont val="Times New Roman"/>
        <charset val="134"/>
      </rPr>
      <t>”</t>
    </r>
    <r>
      <rPr>
        <sz val="11"/>
        <rFont val="宋体"/>
        <charset val="134"/>
      </rPr>
      <t>为压迫、填塞、包扎等常规止血方法，其他止血方式可收取相应费用。</t>
    </r>
    <r>
      <rPr>
        <sz val="11"/>
        <rFont val="Times New Roman"/>
        <charset val="134"/>
      </rPr>
      <t xml:space="preserve">
12.</t>
    </r>
    <r>
      <rPr>
        <sz val="11"/>
        <rFont val="宋体"/>
        <charset val="134"/>
      </rPr>
      <t>本价格项目表中所称的</t>
    </r>
    <r>
      <rPr>
        <sz val="11"/>
        <rFont val="Times New Roman"/>
        <charset val="134"/>
      </rPr>
      <t>“</t>
    </r>
    <r>
      <rPr>
        <sz val="11"/>
        <rFont val="宋体"/>
        <charset val="134"/>
      </rPr>
      <t>恶性肿瘤扩大根治性切除</t>
    </r>
    <r>
      <rPr>
        <sz val="11"/>
        <rFont val="Times New Roman"/>
        <charset val="134"/>
      </rPr>
      <t>”</t>
    </r>
    <r>
      <rPr>
        <sz val="11"/>
        <rFont val="宋体"/>
        <charset val="134"/>
      </rPr>
      <t>，可参照各地省及省以上卫生健康部门技术规范中扩大根治性切除进行加收。</t>
    </r>
    <r>
      <rPr>
        <sz val="11"/>
        <rFont val="Times New Roman"/>
        <charset val="134"/>
      </rPr>
      <t xml:space="preserve">
13.</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14.</t>
    </r>
    <r>
      <rPr>
        <sz val="11"/>
        <rFont val="宋体"/>
        <charset val="134"/>
      </rPr>
      <t>本价格项目表中未尽事项，如等离子、激光、射频、微波等手术辅助操作、活检取材等，将在辅助操作类、检验病理类、一般治疗类等其他立项指南中单独列示，各地医保部门可暂按现行价格政策执行。</t>
    </r>
    <r>
      <rPr>
        <sz val="11"/>
        <rFont val="Times New Roman"/>
        <charset val="134"/>
      </rPr>
      <t xml:space="preserve">
15.</t>
    </r>
    <r>
      <rPr>
        <sz val="11"/>
        <rFont val="宋体"/>
        <charset val="134"/>
      </rPr>
      <t>本价格项目表中其他学科开展相应项目时，可据实收费。</t>
    </r>
    <r>
      <rPr>
        <sz val="11"/>
        <rFont val="Times New Roman"/>
        <charset val="134"/>
      </rPr>
      <t xml:space="preserve">
16.</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17.</t>
    </r>
    <r>
      <rPr>
        <sz val="11"/>
        <rFont val="宋体"/>
        <charset val="134"/>
      </rPr>
      <t>本价格项目表中价格项目可应用人工智能辅助进行的，可直接按主项目收费，不同时收费。</t>
    </r>
    <r>
      <rPr>
        <sz val="11"/>
        <rFont val="Times New Roman"/>
        <charset val="134"/>
      </rPr>
      <t xml:space="preserve">
18.</t>
    </r>
    <r>
      <rPr>
        <sz val="11"/>
        <rFont val="宋体"/>
        <charset val="134"/>
      </rPr>
      <t>公立医疗机构开展相关放射检查须提供符合要求的</t>
    </r>
    <r>
      <rPr>
        <sz val="11"/>
        <rFont val="Times New Roman"/>
        <charset val="134"/>
      </rPr>
      <t>“</t>
    </r>
    <r>
      <rPr>
        <sz val="11"/>
        <rFont val="宋体"/>
        <charset val="134"/>
      </rPr>
      <t>数字影像处理和上传存储服务</t>
    </r>
    <r>
      <rPr>
        <sz val="11"/>
        <rFont val="Times New Roman"/>
        <charset val="134"/>
      </rPr>
      <t>”</t>
    </r>
    <r>
      <rPr>
        <sz val="11"/>
        <rFont val="宋体"/>
        <charset val="134"/>
      </rPr>
      <t>并执行现行放射检查项目价格，对于不能提供符合要求的</t>
    </r>
    <r>
      <rPr>
        <sz val="11"/>
        <rFont val="Times New Roman"/>
        <charset val="134"/>
      </rPr>
      <t>“</t>
    </r>
    <r>
      <rPr>
        <sz val="11"/>
        <rFont val="宋体"/>
        <charset val="134"/>
      </rPr>
      <t>数字影像处理和上传存储服务</t>
    </r>
    <r>
      <rPr>
        <sz val="11"/>
        <rFont val="Times New Roman"/>
        <charset val="134"/>
      </rPr>
      <t>”</t>
    </r>
    <r>
      <rPr>
        <sz val="11"/>
        <rFont val="宋体"/>
        <charset val="134"/>
      </rPr>
      <t>的，执行的相关放射检查项目价格减收</t>
    </r>
    <r>
      <rPr>
        <sz val="11"/>
        <rFont val="Times New Roman"/>
        <charset val="134"/>
      </rPr>
      <t>5</t>
    </r>
    <r>
      <rPr>
        <sz val="11"/>
        <rFont val="宋体"/>
        <charset val="134"/>
      </rPr>
      <t>元。</t>
    </r>
    <r>
      <rPr>
        <sz val="11"/>
        <rFont val="Times New Roman"/>
        <charset val="134"/>
      </rPr>
      <t xml:space="preserve">
19.</t>
    </r>
    <r>
      <rPr>
        <sz val="11"/>
        <rFont val="宋体"/>
        <charset val="134"/>
      </rPr>
      <t>允许公立医疗机构在患者自愿选择基础上，若提供</t>
    </r>
    <r>
      <rPr>
        <sz val="11"/>
        <rFont val="Times New Roman"/>
        <charset val="134"/>
      </rPr>
      <t>“</t>
    </r>
    <r>
      <rPr>
        <sz val="11"/>
        <rFont val="宋体"/>
        <charset val="134"/>
      </rPr>
      <t>数字胶片云储存服务</t>
    </r>
    <r>
      <rPr>
        <sz val="11"/>
        <rFont val="Times New Roman"/>
        <charset val="134"/>
      </rPr>
      <t>”</t>
    </r>
    <r>
      <rPr>
        <sz val="11"/>
        <rFont val="宋体"/>
        <charset val="134"/>
      </rPr>
      <t>，可不再提供实体胶片。将减少实体胶片打印节约的成本，用于补偿数字胶片服务成本。医疗机构在常规提供影像资料后，如需额外提供影像资料，可收取相应费用。</t>
    </r>
    <r>
      <rPr>
        <sz val="11"/>
        <rFont val="Times New Roman"/>
        <charset val="134"/>
      </rPr>
      <t xml:space="preserve">
20.</t>
    </r>
    <r>
      <rPr>
        <sz val="11"/>
        <rFont val="宋体"/>
        <charset val="134"/>
      </rPr>
      <t>本价格项目表所称</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</si>
  <si>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</si>
  <si>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</si>
  <si>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</si>
  <si>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</si>
  <si>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</si>
  <si>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</si>
  <si>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</si>
  <si>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</si>
  <si>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全省最高限价（元）</t>
  </si>
  <si>
    <t>各级医院价格（元）</t>
  </si>
  <si>
    <t>基层公立医院</t>
  </si>
  <si>
    <t>城市公立医院</t>
  </si>
  <si>
    <t>县级公立医院</t>
  </si>
  <si>
    <t>城市、县级公立医院</t>
  </si>
  <si>
    <t>一级</t>
  </si>
  <si>
    <t>二级</t>
  </si>
  <si>
    <t>三级</t>
  </si>
  <si>
    <t>D</t>
  </si>
  <si>
    <t>012410000010000</t>
  </si>
  <si>
    <r>
      <rPr>
        <sz val="12"/>
        <rFont val="宋体"/>
        <charset val="134"/>
      </rPr>
      <t>消化道</t>
    </r>
    <r>
      <rPr>
        <sz val="12"/>
        <rFont val="Times New Roman"/>
        <charset val="134"/>
      </rPr>
      <t>pH</t>
    </r>
    <r>
      <rPr>
        <sz val="12"/>
        <rFont val="宋体"/>
        <charset val="134"/>
      </rPr>
      <t>值监测费</t>
    </r>
  </si>
  <si>
    <r>
      <rPr>
        <sz val="12"/>
        <rFont val="宋体"/>
        <charset val="134"/>
      </rPr>
      <t>通过各种方式监测消化道</t>
    </r>
    <r>
      <rPr>
        <sz val="12"/>
        <rFont val="Times New Roman"/>
        <charset val="134"/>
      </rPr>
      <t>ph</t>
    </r>
    <r>
      <rPr>
        <sz val="12"/>
        <rFont val="宋体"/>
        <charset val="134"/>
      </rPr>
      <t>值。</t>
    </r>
  </si>
  <si>
    <t>所定价格涵盖设备准备、插管、测定、撤除、数据提取分析、出具报告、处理用物等步骤所需的人力资源和基本物质资源消耗。（不含内镜操作）</t>
  </si>
  <si>
    <t>次</t>
  </si>
  <si>
    <r>
      <rPr>
        <sz val="12"/>
        <rFont val="宋体"/>
        <charset val="134"/>
      </rPr>
      <t>本项目中的</t>
    </r>
    <r>
      <rPr>
        <sz val="12"/>
        <rFont val="Times New Roman"/>
        <charset val="134"/>
      </rPr>
      <t>“</t>
    </r>
    <r>
      <rPr>
        <sz val="12"/>
        <rFont val="宋体"/>
        <charset val="134"/>
      </rPr>
      <t>次</t>
    </r>
    <r>
      <rPr>
        <sz val="12"/>
        <rFont val="Times New Roman"/>
        <charset val="134"/>
      </rPr>
      <t>”</t>
    </r>
    <r>
      <rPr>
        <sz val="12"/>
        <rFont val="宋体"/>
        <charset val="134"/>
      </rPr>
      <t>指：监测时长</t>
    </r>
    <r>
      <rPr>
        <sz val="12"/>
        <rFont val="Times New Roman"/>
        <charset val="134"/>
      </rPr>
      <t>24</t>
    </r>
    <r>
      <rPr>
        <sz val="12"/>
        <rFont val="宋体"/>
        <charset val="134"/>
      </rPr>
      <t>小时，不足</t>
    </r>
    <r>
      <rPr>
        <sz val="12"/>
        <rFont val="Times New Roman"/>
        <charset val="134"/>
      </rPr>
      <t>24</t>
    </r>
    <r>
      <rPr>
        <sz val="12"/>
        <rFont val="宋体"/>
        <charset val="134"/>
      </rPr>
      <t>小时按</t>
    </r>
    <r>
      <rPr>
        <sz val="12"/>
        <rFont val="Times New Roman"/>
        <charset val="134"/>
      </rPr>
      <t>24</t>
    </r>
    <r>
      <rPr>
        <sz val="12"/>
        <rFont val="宋体"/>
        <charset val="134"/>
      </rPr>
      <t>小时计费。</t>
    </r>
  </si>
  <si>
    <t>012410000010001</t>
  </si>
  <si>
    <r>
      <rPr>
        <sz val="12"/>
        <rFont val="宋体"/>
        <charset val="134"/>
      </rPr>
      <t>消化道</t>
    </r>
    <r>
      <rPr>
        <sz val="12"/>
        <rFont val="Times New Roman"/>
        <charset val="134"/>
      </rPr>
      <t>pH</t>
    </r>
    <r>
      <rPr>
        <sz val="12"/>
        <rFont val="宋体"/>
        <charset val="134"/>
      </rPr>
      <t>值监测费</t>
    </r>
    <r>
      <rPr>
        <sz val="12"/>
        <rFont val="Times New Roman"/>
        <charset val="134"/>
      </rPr>
      <t>-</t>
    </r>
    <r>
      <rPr>
        <sz val="12"/>
        <rFont val="宋体"/>
        <charset val="134"/>
      </rPr>
      <t>阻抗测定（加收）</t>
    </r>
  </si>
  <si>
    <t>012410000020000</t>
  </si>
  <si>
    <t>消化道压力测定费</t>
  </si>
  <si>
    <t>通过各种方式测定消化道压力。</t>
  </si>
  <si>
    <t>项</t>
  </si>
  <si>
    <r>
      <rPr>
        <sz val="12"/>
        <rFont val="宋体"/>
        <charset val="134"/>
      </rPr>
      <t>本项目中的</t>
    </r>
    <r>
      <rPr>
        <sz val="12"/>
        <rFont val="Times New Roman"/>
        <charset val="134"/>
      </rPr>
      <t>“</t>
    </r>
    <r>
      <rPr>
        <sz val="12"/>
        <rFont val="宋体"/>
        <charset val="134"/>
      </rPr>
      <t>消化道压力测定</t>
    </r>
    <r>
      <rPr>
        <sz val="12"/>
        <rFont val="Times New Roman"/>
        <charset val="134"/>
      </rPr>
      <t>”</t>
    </r>
    <r>
      <rPr>
        <sz val="12"/>
        <rFont val="宋体"/>
        <charset val="134"/>
      </rPr>
      <t>指：食管测压、高分辨率食管测压、</t>
    </r>
    <r>
      <rPr>
        <sz val="12"/>
        <rFont val="Times New Roman"/>
        <charset val="134"/>
      </rPr>
      <t>24</t>
    </r>
    <r>
      <rPr>
        <sz val="12"/>
        <rFont val="宋体"/>
        <charset val="134"/>
      </rPr>
      <t>小时食管动态测压、胃肠测压、</t>
    </r>
    <r>
      <rPr>
        <sz val="12"/>
        <rFont val="Times New Roman"/>
        <charset val="134"/>
      </rPr>
      <t>24</t>
    </r>
    <r>
      <rPr>
        <sz val="12"/>
        <rFont val="宋体"/>
        <charset val="134"/>
      </rPr>
      <t>小时胃肠测压、胃幽门十二指肠测压、奥迪氏括约肌测压、结肠测压、肛门直肠测压、胆道测压等，以上不同测压按本项目收费，同一入路同一操作时间仅可计费</t>
    </r>
    <r>
      <rPr>
        <sz val="12"/>
        <rFont val="Times New Roman"/>
        <charset val="134"/>
      </rPr>
      <t>1</t>
    </r>
    <r>
      <rPr>
        <sz val="12"/>
        <rFont val="宋体"/>
        <charset val="134"/>
      </rPr>
      <t>次。</t>
    </r>
  </si>
  <si>
    <t>012410000030000</t>
  </si>
  <si>
    <t>胃肠电图检查费</t>
  </si>
  <si>
    <t>通过传导生物电，记录胃肠生物电活动并绘图，检查胃肠的蠕动情况及动力的强弱。</t>
  </si>
  <si>
    <t>所定价格涵盖设备准备、电极安放、记录、分析、出具报告、处理用物等步骤所需的人力资源和基本物质资源消耗。</t>
  </si>
  <si>
    <t>012410000040000</t>
  </si>
  <si>
    <t>呼气试验费（炎症检测）</t>
  </si>
  <si>
    <t>测定呼出气体中特定气体的含量，判断气道炎症或全身炎症反应。</t>
  </si>
  <si>
    <t>所定价格涵盖设备准备、指导呼气、测定、分析、出具报告、处理用物等步骤所需的人力资源和基本物质资源消耗。</t>
  </si>
  <si>
    <r>
      <rPr>
        <sz val="12"/>
        <rFont val="宋体"/>
        <charset val="134"/>
      </rPr>
      <t>本项目中的</t>
    </r>
    <r>
      <rPr>
        <sz val="12"/>
        <rFont val="Times New Roman"/>
        <charset val="134"/>
      </rPr>
      <t>“</t>
    </r>
    <r>
      <rPr>
        <sz val="12"/>
        <rFont val="宋体"/>
        <charset val="134"/>
      </rPr>
      <t>特定气体</t>
    </r>
    <r>
      <rPr>
        <sz val="12"/>
        <rFont val="Times New Roman"/>
        <charset val="134"/>
      </rPr>
      <t>”</t>
    </r>
    <r>
      <rPr>
        <sz val="12"/>
        <rFont val="宋体"/>
        <charset val="134"/>
      </rPr>
      <t>指：一氧化氮。</t>
    </r>
  </si>
  <si>
    <t>012410000050000</t>
  </si>
  <si>
    <t>呼气试验费（红细胞寿命检测）</t>
  </si>
  <si>
    <t>测定呼出气体中特定气体的含量，判断红细胞寿命。</t>
  </si>
  <si>
    <r>
      <rPr>
        <sz val="12"/>
        <rFont val="宋体"/>
        <charset val="134"/>
      </rPr>
      <t>本项目中的</t>
    </r>
    <r>
      <rPr>
        <sz val="12"/>
        <rFont val="Times New Roman"/>
        <charset val="134"/>
      </rPr>
      <t>“</t>
    </r>
    <r>
      <rPr>
        <sz val="12"/>
        <rFont val="宋体"/>
        <charset val="134"/>
      </rPr>
      <t>特定气体</t>
    </r>
    <r>
      <rPr>
        <sz val="12"/>
        <rFont val="Times New Roman"/>
        <charset val="134"/>
      </rPr>
      <t>”</t>
    </r>
    <r>
      <rPr>
        <sz val="12"/>
        <rFont val="宋体"/>
        <charset val="134"/>
      </rPr>
      <t>指：一氧化碳。</t>
    </r>
  </si>
  <si>
    <t>012410000060000</t>
  </si>
  <si>
    <t>呼气试验费（幽门螺旋杆菌检测）</t>
  </si>
  <si>
    <t>通过测定呼出气体中标记同位素的含量，判断是否存在幽门螺杆菌感染。</t>
  </si>
  <si>
    <t>所定价格涵盖设备准备、指导呼气、采集气体、底物及服用、再次采集气体、测定、分析、出具报告、处理用物等步骤所需的人力资源和基本物质资源消耗。</t>
  </si>
  <si>
    <t>012410000070000</t>
  </si>
  <si>
    <t>呼气试验费（胃肠功能检测）</t>
  </si>
  <si>
    <t>通过测定呼出气体中特定气体的含量，评估胃肠功能、小肠细菌过度生长。</t>
  </si>
  <si>
    <t>所定价格涵盖设备准备、底物及服用、指导呼气、多次采集气体、测定、分析、出具报告、处理用物等步骤所需的人力资源和基本物质资源消耗。</t>
  </si>
  <si>
    <r>
      <rPr>
        <sz val="12"/>
        <rFont val="宋体"/>
        <charset val="134"/>
      </rPr>
      <t>本项目中的</t>
    </r>
    <r>
      <rPr>
        <sz val="12"/>
        <rFont val="Times New Roman"/>
        <charset val="134"/>
      </rPr>
      <t>“</t>
    </r>
    <r>
      <rPr>
        <sz val="12"/>
        <rFont val="宋体"/>
        <charset val="134"/>
      </rPr>
      <t>特定气体</t>
    </r>
    <r>
      <rPr>
        <sz val="12"/>
        <rFont val="Times New Roman"/>
        <charset val="134"/>
      </rPr>
      <t>”</t>
    </r>
    <r>
      <rPr>
        <sz val="12"/>
        <rFont val="宋体"/>
        <charset val="134"/>
      </rPr>
      <t>指：氢气、甲烷、二氧化碳；其中氢气和甲烷的测定各计为</t>
    </r>
    <r>
      <rPr>
        <sz val="12"/>
        <rFont val="Times New Roman"/>
        <charset val="134"/>
      </rPr>
      <t>1</t>
    </r>
    <r>
      <rPr>
        <sz val="12"/>
        <rFont val="宋体"/>
        <charset val="134"/>
      </rPr>
      <t>项，二氧化碳的测定不额外计费。</t>
    </r>
  </si>
  <si>
    <t>012410000080000</t>
  </si>
  <si>
    <t>胃肠传输时间检查费</t>
  </si>
  <si>
    <t>根据标记物在消化道不同时间的分布情况，判断胃肠道动力。</t>
  </si>
  <si>
    <t>所定价格涵盖标记物准备、指导服用、拍片、数据处理、出具报告、处理用物等步骤所需的人力资源和基本物质资源消耗。</t>
  </si>
  <si>
    <t>012410000090000</t>
  </si>
  <si>
    <t>肝功能储备检查费</t>
  </si>
  <si>
    <t>通过监测特定状态下，肝脏对相关物质的滞留、排泄清除率，判断肝储备功能。</t>
  </si>
  <si>
    <t>所定价格涵盖准备、静脉注射、定时取血或探头监测含量、记录、计算、出具报告、处理用物等步骤所需的人力资源和基本物质资源消耗。</t>
  </si>
  <si>
    <t>肝功能排泄试验按此收费。</t>
  </si>
  <si>
    <t>E</t>
  </si>
  <si>
    <t>013109000010000</t>
  </si>
  <si>
    <t>肠道菌群移植费</t>
  </si>
  <si>
    <t>收集并检测供者肠道样本制备菌液或菌制成品，通过消化道植入患者肠道。</t>
  </si>
  <si>
    <t>所定价格涵盖准备、供体筛查、采集、采集物检测、分离、制备、保存、植入、处理用物等步骤所需的人力资源和基本物质资源消耗。</t>
  </si>
  <si>
    <r>
      <rPr>
        <sz val="12"/>
        <rFont val="宋体"/>
        <charset val="134"/>
      </rPr>
      <t>需胃肠道内镜或置管辅助完成移植的，可收取</t>
    </r>
    <r>
      <rPr>
        <sz val="12"/>
        <rFont val="Times New Roman"/>
        <charset val="134"/>
      </rPr>
      <t>“</t>
    </r>
    <r>
      <rPr>
        <sz val="12"/>
        <rFont val="宋体"/>
        <charset val="134"/>
      </rPr>
      <t>内镜检查</t>
    </r>
    <r>
      <rPr>
        <sz val="12"/>
        <rFont val="Times New Roman"/>
        <charset val="134"/>
      </rPr>
      <t>”</t>
    </r>
    <r>
      <rPr>
        <sz val="12"/>
        <rFont val="宋体"/>
        <charset val="134"/>
      </rPr>
      <t>及</t>
    </r>
    <r>
      <rPr>
        <sz val="12"/>
        <rFont val="Times New Roman"/>
        <charset val="134"/>
      </rPr>
      <t>“</t>
    </r>
    <r>
      <rPr>
        <sz val="12"/>
        <rFont val="宋体"/>
        <charset val="134"/>
      </rPr>
      <t>胃肠道置管</t>
    </r>
    <r>
      <rPr>
        <sz val="12"/>
        <rFont val="Times New Roman"/>
        <charset val="134"/>
      </rPr>
      <t>”</t>
    </r>
    <r>
      <rPr>
        <sz val="12"/>
        <rFont val="宋体"/>
        <charset val="134"/>
      </rPr>
      <t>费用。</t>
    </r>
  </si>
  <si>
    <t>013109000020000</t>
  </si>
  <si>
    <t>腹水回输治疗费</t>
  </si>
  <si>
    <t>收集腹水，处理后回输患者进行治疗。</t>
  </si>
  <si>
    <t>所定价格涵盖准备、穿刺、置管、引流采集、过滤、回输、处理用物等步骤所需的人力资源和基本物质资源消耗。</t>
  </si>
  <si>
    <t>013109000020100</t>
  </si>
  <si>
    <r>
      <rPr>
        <sz val="12"/>
        <rFont val="宋体"/>
        <charset val="134"/>
      </rPr>
      <t>腹水回输治疗费</t>
    </r>
    <r>
      <rPr>
        <sz val="12"/>
        <rFont val="Times New Roman"/>
        <charset val="134"/>
      </rPr>
      <t>-</t>
    </r>
    <r>
      <rPr>
        <sz val="12"/>
        <rFont val="宋体"/>
        <charset val="134"/>
      </rPr>
      <t>胸水回输治疗（扩展）</t>
    </r>
  </si>
  <si>
    <t>013109000030000</t>
  </si>
  <si>
    <t>肠异位灌注整复费</t>
  </si>
  <si>
    <t>通过灌注复位肠套叠、肠扭转等各类异位情况。</t>
  </si>
  <si>
    <t>所定价格涵盖设备准备、灌注、观察、复位、处理用物等步骤所需的人力资源和基本物质资源消耗。（不含内镜操作）</t>
  </si>
  <si>
    <t>013109000030100</t>
  </si>
  <si>
    <r>
      <rPr>
        <sz val="12"/>
        <rFont val="宋体"/>
        <charset val="134"/>
      </rPr>
      <t>肠异位灌注整复费</t>
    </r>
    <r>
      <rPr>
        <sz val="12"/>
        <rFont val="Times New Roman"/>
        <charset val="134"/>
      </rPr>
      <t>-</t>
    </r>
    <r>
      <rPr>
        <sz val="12"/>
        <rFont val="宋体"/>
        <charset val="134"/>
      </rPr>
      <t>胃异位整复（扩展）</t>
    </r>
  </si>
  <si>
    <t>012410000100000</t>
  </si>
  <si>
    <t>胶囊内镜检查费（非操控）</t>
  </si>
  <si>
    <t>各类胶囊内镜借助消化道自身蠕动，无需外界干预，自然通过消化道完成检查。</t>
  </si>
  <si>
    <t>所定价格涵盖准备、指导吞服胶囊内镜、收集影像信息、出具报告、处理用物等步骤所需的人力资源和基本物质资源消耗。</t>
  </si>
  <si>
    <t>012410000110000</t>
  </si>
  <si>
    <t>胶囊内镜检查费（受操控）</t>
  </si>
  <si>
    <t>医务人员以磁控等方式操作胶囊内镜，使其在受操控下通过消化道，实现定向定位检查。</t>
  </si>
  <si>
    <t>所定价格涵盖准备、指导吞服胶囊内镜、操控、收集影像信息、出具报告、处理用物等步骤所需的人力资源和基本物质资源消耗。</t>
  </si>
  <si>
    <t>012410000120000</t>
  </si>
  <si>
    <t>上消化道内镜检查费（常规）</t>
  </si>
  <si>
    <t>通过消化道内镜观察和诊断上消化道的疾病。</t>
  </si>
  <si>
    <t>所定价格涵盖设备准备、体位摆放、入镜、观察、图像采集、撤镜、出具报告、处理用物等步骤所需的人力资源和基本物质资源消耗。</t>
  </si>
  <si>
    <r>
      <rPr>
        <sz val="12"/>
        <rFont val="Times New Roman"/>
        <charset val="134"/>
      </rPr>
      <t>1.</t>
    </r>
    <r>
      <rPr>
        <sz val="12"/>
        <rFont val="宋体"/>
        <charset val="134"/>
      </rPr>
      <t>单次入路检查经过多个部位的，以最终到达的部位计费</t>
    </r>
    <r>
      <rPr>
        <sz val="12"/>
        <rFont val="Times New Roman"/>
        <charset val="134"/>
      </rPr>
      <t>1</t>
    </r>
    <r>
      <rPr>
        <sz val="12"/>
        <rFont val="宋体"/>
        <charset val="134"/>
      </rPr>
      <t>次。</t>
    </r>
    <r>
      <rPr>
        <sz val="12"/>
        <rFont val="Times New Roman"/>
        <charset val="134"/>
      </rPr>
      <t xml:space="preserve">
2.</t>
    </r>
    <r>
      <rPr>
        <sz val="12"/>
        <rFont val="宋体"/>
        <charset val="134"/>
      </rPr>
      <t>同时行放大、染色检查仅计费</t>
    </r>
    <r>
      <rPr>
        <sz val="12"/>
        <rFont val="Times New Roman"/>
        <charset val="134"/>
      </rPr>
      <t>1</t>
    </r>
    <r>
      <rPr>
        <sz val="12"/>
        <rFont val="宋体"/>
        <charset val="134"/>
      </rPr>
      <t>次。</t>
    </r>
    <r>
      <rPr>
        <sz val="12"/>
        <rFont val="Times New Roman"/>
        <charset val="134"/>
      </rPr>
      <t xml:space="preserve">
3.“</t>
    </r>
    <r>
      <rPr>
        <sz val="12"/>
        <rFont val="宋体"/>
        <charset val="134"/>
      </rPr>
      <t>经皮经肝胆道镜检查</t>
    </r>
    <r>
      <rPr>
        <sz val="12"/>
        <rFont val="Times New Roman"/>
        <charset val="134"/>
      </rPr>
      <t>”</t>
    </r>
    <r>
      <rPr>
        <sz val="12"/>
        <rFont val="宋体"/>
        <charset val="134"/>
      </rPr>
      <t>按</t>
    </r>
    <r>
      <rPr>
        <sz val="12"/>
        <rFont val="Times New Roman"/>
        <charset val="134"/>
      </rPr>
      <t>“</t>
    </r>
    <r>
      <rPr>
        <sz val="12"/>
        <rFont val="宋体"/>
        <charset val="134"/>
      </rPr>
      <t>胆</t>
    </r>
    <r>
      <rPr>
        <sz val="12"/>
        <rFont val="Times New Roman"/>
        <charset val="134"/>
      </rPr>
      <t>/</t>
    </r>
    <r>
      <rPr>
        <sz val="12"/>
        <rFont val="宋体"/>
        <charset val="134"/>
      </rPr>
      <t>胰管内镜检查</t>
    </r>
    <r>
      <rPr>
        <sz val="12"/>
        <rFont val="Times New Roman"/>
        <charset val="134"/>
      </rPr>
      <t>”</t>
    </r>
    <r>
      <rPr>
        <sz val="12"/>
        <rFont val="宋体"/>
        <charset val="134"/>
      </rPr>
      <t>收费。</t>
    </r>
  </si>
  <si>
    <t>012410000120001</t>
  </si>
  <si>
    <r>
      <rPr>
        <sz val="12"/>
        <rFont val="宋体"/>
        <charset val="134"/>
      </rPr>
      <t>上消化道内镜检查费（常规）</t>
    </r>
    <r>
      <rPr>
        <sz val="12"/>
        <rFont val="Times New Roman"/>
        <charset val="134"/>
      </rPr>
      <t>-</t>
    </r>
    <r>
      <rPr>
        <sz val="12"/>
        <rFont val="宋体"/>
        <charset val="134"/>
      </rPr>
      <t>单气囊小肠镜（加收）</t>
    </r>
  </si>
  <si>
    <t>012410000120002</t>
  </si>
  <si>
    <r>
      <rPr>
        <sz val="12"/>
        <rFont val="宋体"/>
        <charset val="134"/>
      </rPr>
      <t>上消化道内镜检查费（常规）</t>
    </r>
    <r>
      <rPr>
        <sz val="12"/>
        <rFont val="Times New Roman"/>
        <charset val="134"/>
      </rPr>
      <t>-</t>
    </r>
    <r>
      <rPr>
        <sz val="12"/>
        <rFont val="宋体"/>
        <charset val="134"/>
      </rPr>
      <t>双气囊小肠镜（加收）</t>
    </r>
  </si>
  <si>
    <t>012410000120003</t>
  </si>
  <si>
    <r>
      <rPr>
        <sz val="12"/>
        <rFont val="宋体"/>
        <charset val="134"/>
      </rPr>
      <t>上消化道内镜检查费（常规）</t>
    </r>
    <r>
      <rPr>
        <sz val="12"/>
        <rFont val="Times New Roman"/>
        <charset val="134"/>
      </rPr>
      <t>-</t>
    </r>
    <r>
      <rPr>
        <sz val="12"/>
        <rFont val="宋体"/>
        <charset val="134"/>
      </rPr>
      <t>胆</t>
    </r>
    <r>
      <rPr>
        <sz val="12"/>
        <rFont val="Times New Roman"/>
        <charset val="134"/>
      </rPr>
      <t>/</t>
    </r>
    <r>
      <rPr>
        <sz val="12"/>
        <rFont val="宋体"/>
        <charset val="134"/>
      </rPr>
      <t>胰管内镜检查（加收）</t>
    </r>
  </si>
  <si>
    <t>012410000120004</t>
  </si>
  <si>
    <r>
      <rPr>
        <sz val="12"/>
        <rFont val="宋体"/>
        <charset val="134"/>
      </rPr>
      <t>上消化道内镜检查费（常规）</t>
    </r>
    <r>
      <rPr>
        <sz val="12"/>
        <rFont val="Times New Roman"/>
        <charset val="134"/>
      </rPr>
      <t>-</t>
    </r>
    <r>
      <rPr>
        <sz val="12"/>
        <rFont val="宋体"/>
        <charset val="134"/>
      </rPr>
      <t>胆</t>
    </r>
    <r>
      <rPr>
        <sz val="12"/>
        <rFont val="Times New Roman"/>
        <charset val="134"/>
      </rPr>
      <t>/</t>
    </r>
    <r>
      <rPr>
        <sz val="12"/>
        <rFont val="宋体"/>
        <charset val="134"/>
      </rPr>
      <t>胰管内镜子镜检查（加收）</t>
    </r>
  </si>
  <si>
    <t>012410000120011</t>
  </si>
  <si>
    <r>
      <rPr>
        <sz val="12"/>
        <rFont val="宋体"/>
        <charset val="134"/>
      </rPr>
      <t>上消化道内镜检查费（常规）</t>
    </r>
    <r>
      <rPr>
        <sz val="12"/>
        <rFont val="Times New Roman"/>
        <charset val="134"/>
      </rPr>
      <t>-</t>
    </r>
    <r>
      <rPr>
        <sz val="12"/>
        <rFont val="宋体"/>
        <charset val="134"/>
      </rPr>
      <t>放大</t>
    </r>
    <r>
      <rPr>
        <sz val="12"/>
        <rFont val="Times New Roman"/>
        <charset val="134"/>
      </rPr>
      <t>/</t>
    </r>
    <r>
      <rPr>
        <sz val="12"/>
        <rFont val="宋体"/>
        <charset val="134"/>
      </rPr>
      <t>染色检查（加收）</t>
    </r>
  </si>
  <si>
    <t>012410000130000</t>
  </si>
  <si>
    <t>下消化道内镜检查费（常规）</t>
  </si>
  <si>
    <t>通过消化道内镜观察和诊断下消化道的疾病。</t>
  </si>
  <si>
    <r>
      <rPr>
        <sz val="12"/>
        <rFont val="Times New Roman"/>
        <charset val="134"/>
      </rPr>
      <t>1.</t>
    </r>
    <r>
      <rPr>
        <sz val="12"/>
        <rFont val="宋体"/>
        <charset val="134"/>
      </rPr>
      <t>单次入路检查经过多个部位的，以最终到达的部位计费</t>
    </r>
    <r>
      <rPr>
        <sz val="12"/>
        <rFont val="Times New Roman"/>
        <charset val="134"/>
      </rPr>
      <t>1</t>
    </r>
    <r>
      <rPr>
        <sz val="12"/>
        <rFont val="宋体"/>
        <charset val="134"/>
      </rPr>
      <t>次。</t>
    </r>
    <r>
      <rPr>
        <sz val="12"/>
        <rFont val="Times New Roman"/>
        <charset val="134"/>
      </rPr>
      <t xml:space="preserve">
2.</t>
    </r>
    <r>
      <rPr>
        <sz val="12"/>
        <rFont val="宋体"/>
        <charset val="134"/>
      </rPr>
      <t>同时行放大、染色检查仅计费</t>
    </r>
    <r>
      <rPr>
        <sz val="12"/>
        <rFont val="Times New Roman"/>
        <charset val="134"/>
      </rPr>
      <t>1</t>
    </r>
    <r>
      <rPr>
        <sz val="12"/>
        <rFont val="宋体"/>
        <charset val="134"/>
      </rPr>
      <t>次。</t>
    </r>
  </si>
  <si>
    <t>012410000130001</t>
  </si>
  <si>
    <r>
      <rPr>
        <sz val="12"/>
        <rFont val="宋体"/>
        <charset val="134"/>
      </rPr>
      <t>下消化道内镜检查费（常规）</t>
    </r>
    <r>
      <rPr>
        <sz val="12"/>
        <rFont val="Times New Roman"/>
        <charset val="134"/>
      </rPr>
      <t>-</t>
    </r>
    <r>
      <rPr>
        <sz val="12"/>
        <rFont val="宋体"/>
        <charset val="134"/>
      </rPr>
      <t>单气囊小肠镜（加收）</t>
    </r>
  </si>
  <si>
    <t>012410000130002</t>
  </si>
  <si>
    <r>
      <rPr>
        <sz val="12"/>
        <rFont val="宋体"/>
        <charset val="134"/>
      </rPr>
      <t>下消化道内镜检查费（常规）</t>
    </r>
    <r>
      <rPr>
        <sz val="12"/>
        <rFont val="Times New Roman"/>
        <charset val="134"/>
      </rPr>
      <t>-</t>
    </r>
    <r>
      <rPr>
        <sz val="12"/>
        <rFont val="宋体"/>
        <charset val="134"/>
      </rPr>
      <t>双气囊小肠镜（加收）</t>
    </r>
  </si>
  <si>
    <t>012410000130011</t>
  </si>
  <si>
    <r>
      <rPr>
        <sz val="12"/>
        <rFont val="宋体"/>
        <charset val="134"/>
      </rPr>
      <t>下消化道内镜检查费（常规）</t>
    </r>
    <r>
      <rPr>
        <sz val="12"/>
        <rFont val="Times New Roman"/>
        <charset val="134"/>
      </rPr>
      <t>-</t>
    </r>
    <r>
      <rPr>
        <sz val="12"/>
        <rFont val="宋体"/>
        <charset val="134"/>
      </rPr>
      <t>放大</t>
    </r>
    <r>
      <rPr>
        <sz val="12"/>
        <rFont val="Times New Roman"/>
        <charset val="134"/>
      </rPr>
      <t>/</t>
    </r>
    <r>
      <rPr>
        <sz val="12"/>
        <rFont val="宋体"/>
        <charset val="134"/>
      </rPr>
      <t>染色检查（加收）</t>
    </r>
  </si>
  <si>
    <t>012410000140000</t>
  </si>
  <si>
    <t>上消化道内镜检查费（超声内镜）</t>
  </si>
  <si>
    <r>
      <rPr>
        <sz val="12"/>
        <rFont val="宋体"/>
        <charset val="134"/>
      </rPr>
      <t>通过微探头、环扫</t>
    </r>
    <r>
      <rPr>
        <sz val="12"/>
        <rFont val="Times New Roman"/>
        <charset val="134"/>
      </rPr>
      <t xml:space="preserve"> </t>
    </r>
    <r>
      <rPr>
        <sz val="12"/>
        <rFont val="宋体"/>
        <charset val="134"/>
      </rPr>
      <t>、线阵式等不同消化道超声内镜观察和诊断疾病。</t>
    </r>
  </si>
  <si>
    <r>
      <rPr>
        <sz val="12"/>
        <rFont val="宋体"/>
        <charset val="134"/>
      </rPr>
      <t>单次入路检查经过多个部位的，以最终到达的部位计费</t>
    </r>
    <r>
      <rPr>
        <sz val="12"/>
        <rFont val="Times New Roman"/>
        <charset val="134"/>
      </rPr>
      <t>1</t>
    </r>
    <r>
      <rPr>
        <sz val="12"/>
        <rFont val="宋体"/>
        <charset val="134"/>
      </rPr>
      <t>次。</t>
    </r>
  </si>
  <si>
    <t>012410000140001</t>
  </si>
  <si>
    <r>
      <rPr>
        <sz val="12"/>
        <rFont val="宋体"/>
        <charset val="134"/>
      </rPr>
      <t>上消化道内镜检查费（超声内镜）</t>
    </r>
    <r>
      <rPr>
        <sz val="12"/>
        <rFont val="Times New Roman"/>
        <charset val="134"/>
      </rPr>
      <t>-</t>
    </r>
    <r>
      <rPr>
        <sz val="12"/>
        <rFont val="宋体"/>
        <charset val="134"/>
      </rPr>
      <t>胆</t>
    </r>
    <r>
      <rPr>
        <sz val="12"/>
        <rFont val="Times New Roman"/>
        <charset val="134"/>
      </rPr>
      <t>/</t>
    </r>
    <r>
      <rPr>
        <sz val="12"/>
        <rFont val="宋体"/>
        <charset val="134"/>
      </rPr>
      <t>胰超声内镜检查（加收）</t>
    </r>
  </si>
  <si>
    <t>012410000150000</t>
  </si>
  <si>
    <t>下消化道内镜检查费（超声内镜）</t>
  </si>
  <si>
    <t>012410000160000</t>
  </si>
  <si>
    <t>上消化道内镜检查费（共聚焦激光显微内镜）</t>
  </si>
  <si>
    <t>通过共聚焦激光显微内镜观察和诊断上消化道的疾病。</t>
  </si>
  <si>
    <t>所定价格涵盖设备准备、体位摆放、应用对比剂（静脉或喷涂）、入镜、观察、图像采集、撤镜、处理用物等步骤所需的人力资源和基本物质资源消耗。</t>
  </si>
  <si>
    <r>
      <rPr>
        <sz val="12"/>
        <rFont val="Times New Roman"/>
        <charset val="134"/>
      </rPr>
      <t>1.</t>
    </r>
    <r>
      <rPr>
        <sz val="12"/>
        <rFont val="宋体"/>
        <charset val="134"/>
      </rPr>
      <t>单次入路检查经过多个部位的，以最终到达的部位计费</t>
    </r>
    <r>
      <rPr>
        <sz val="12"/>
        <rFont val="Times New Roman"/>
        <charset val="134"/>
      </rPr>
      <t>1</t>
    </r>
    <r>
      <rPr>
        <sz val="12"/>
        <rFont val="宋体"/>
        <charset val="134"/>
      </rPr>
      <t>次。</t>
    </r>
    <r>
      <rPr>
        <sz val="12"/>
        <rFont val="Times New Roman"/>
        <charset val="134"/>
      </rPr>
      <t xml:space="preserve">
2.</t>
    </r>
    <r>
      <rPr>
        <sz val="12"/>
        <rFont val="宋体"/>
        <charset val="134"/>
      </rPr>
      <t>超声内镜引导针基共聚焦激光显微内镜行胆</t>
    </r>
    <r>
      <rPr>
        <sz val="12"/>
        <rFont val="Times New Roman"/>
        <charset val="134"/>
      </rPr>
      <t>/</t>
    </r>
    <r>
      <rPr>
        <sz val="12"/>
        <rFont val="宋体"/>
        <charset val="134"/>
      </rPr>
      <t>胰检查时，可收取</t>
    </r>
    <r>
      <rPr>
        <sz val="12"/>
        <rFont val="Times New Roman"/>
        <charset val="134"/>
      </rPr>
      <t>“</t>
    </r>
    <r>
      <rPr>
        <sz val="12"/>
        <rFont val="宋体"/>
        <charset val="134"/>
      </rPr>
      <t>上消化道内镜检查费（超声内镜）</t>
    </r>
    <r>
      <rPr>
        <sz val="12"/>
        <rFont val="Times New Roman"/>
        <charset val="134"/>
      </rPr>
      <t>-</t>
    </r>
    <r>
      <rPr>
        <sz val="12"/>
        <rFont val="宋体"/>
        <charset val="134"/>
      </rPr>
      <t>胆</t>
    </r>
    <r>
      <rPr>
        <sz val="12"/>
        <rFont val="Times New Roman"/>
        <charset val="134"/>
      </rPr>
      <t>/</t>
    </r>
    <r>
      <rPr>
        <sz val="12"/>
        <rFont val="宋体"/>
        <charset val="134"/>
      </rPr>
      <t>胰超声内镜检查（加收）</t>
    </r>
    <r>
      <rPr>
        <sz val="12"/>
        <rFont val="Times New Roman"/>
        <charset val="134"/>
      </rPr>
      <t>”</t>
    </r>
    <r>
      <rPr>
        <sz val="12"/>
        <rFont val="宋体"/>
        <charset val="134"/>
      </rPr>
      <t>及</t>
    </r>
    <r>
      <rPr>
        <sz val="12"/>
        <rFont val="Times New Roman"/>
        <charset val="134"/>
      </rPr>
      <t>“</t>
    </r>
    <r>
      <rPr>
        <sz val="12"/>
        <rFont val="宋体"/>
        <charset val="134"/>
      </rPr>
      <t>上消化道内镜检查费（共聚焦激光显微内镜）</t>
    </r>
    <r>
      <rPr>
        <sz val="12"/>
        <rFont val="Times New Roman"/>
        <charset val="134"/>
      </rPr>
      <t>”</t>
    </r>
    <r>
      <rPr>
        <sz val="12"/>
        <rFont val="宋体"/>
        <charset val="134"/>
      </rPr>
      <t>。</t>
    </r>
  </si>
  <si>
    <t>012410000170000</t>
  </si>
  <si>
    <t>下消化道内镜检查费（共聚焦激光显微内镜）</t>
  </si>
  <si>
    <t>通过共聚焦激光显微内镜观察和诊断下消化道的疾病。</t>
  </si>
  <si>
    <t>012301010050000</t>
  </si>
  <si>
    <t>无创逆行胰胆管造影费</t>
  </si>
  <si>
    <t>通过无创操作，将导管插入胆管和（或）胰管内进行造影。</t>
  </si>
  <si>
    <t>所定价格涵盖准备、置管、注入对比剂、摄取成像、撤除、出具报告、数字影像处理与上传存储（含数字方式）、处理用物等步骤所需的人力资源、设备运转成本和基本物质资源消耗。（不含内镜检查）</t>
  </si>
  <si>
    <t>012301010060000</t>
  </si>
  <si>
    <t>经皮经肝胆管造影费</t>
  </si>
  <si>
    <r>
      <rPr>
        <sz val="12"/>
        <rFont val="宋体"/>
        <charset val="134"/>
      </rPr>
      <t>通过经皮经肝穿刺胆管造影。</t>
    </r>
    <r>
      <rPr>
        <sz val="12"/>
        <rFont val="Times New Roman"/>
        <charset val="134"/>
      </rPr>
      <t xml:space="preserve">  </t>
    </r>
  </si>
  <si>
    <t>所定价格涵盖准备、穿刺、置管、注入对比剂、摄取成像、撤除、出具报告、数字影像处理与上传存储（含数字方式）、处理用物等步骤所需的人力资源、设备运转成本和基本物质资源消耗。</t>
  </si>
  <si>
    <t>013109000040000</t>
  </si>
  <si>
    <t>经皮经肝穿刺胆管外引流费</t>
  </si>
  <si>
    <t>经皮经肝穿刺胆管并置入引流管，实现外引流。</t>
  </si>
  <si>
    <r>
      <rPr>
        <sz val="12"/>
        <rFont val="宋体"/>
        <charset val="134"/>
      </rPr>
      <t>所定价格涵盖设备准备、体位摆放、穿刺、观察、必要时扩张、置管、引流、处理用物等步骤所需的人力资源、设备运转成本和基本物质资源消耗。</t>
    </r>
    <r>
      <rPr>
        <sz val="12"/>
        <rFont val="Times New Roman"/>
        <charset val="134"/>
      </rPr>
      <t xml:space="preserve"> </t>
    </r>
    <r>
      <rPr>
        <sz val="12"/>
        <rFont val="宋体"/>
        <charset val="134"/>
      </rPr>
      <t>（不含内镜检查和经皮经肝胆管造影）</t>
    </r>
  </si>
  <si>
    <t>013109000040100</t>
  </si>
  <si>
    <r>
      <rPr>
        <sz val="12"/>
        <rFont val="宋体"/>
        <charset val="134"/>
      </rPr>
      <t>经皮经肝穿刺胆管外引流费</t>
    </r>
    <r>
      <rPr>
        <sz val="12"/>
        <rFont val="Times New Roman"/>
        <charset val="134"/>
      </rPr>
      <t>-</t>
    </r>
    <r>
      <rPr>
        <sz val="12"/>
        <rFont val="宋体"/>
        <charset val="134"/>
      </rPr>
      <t>经皮经肝穿刺胆囊外引流费</t>
    </r>
    <r>
      <rPr>
        <sz val="12"/>
        <rFont val="Times New Roman"/>
        <charset val="134"/>
      </rPr>
      <t xml:space="preserve">
</t>
    </r>
    <r>
      <rPr>
        <sz val="12"/>
        <rFont val="宋体"/>
        <charset val="134"/>
      </rPr>
      <t>（扩展）</t>
    </r>
  </si>
  <si>
    <t>013109000050000</t>
  </si>
  <si>
    <t>经皮经肝穿刺胆管内引流费</t>
  </si>
  <si>
    <t>通过经皮经肝穿刺进入胆管通路，实现内引流。</t>
  </si>
  <si>
    <t>013109000050100</t>
  </si>
  <si>
    <r>
      <rPr>
        <sz val="12"/>
        <rFont val="宋体"/>
        <charset val="134"/>
      </rPr>
      <t>经皮经肝穿刺胆管内引流费</t>
    </r>
    <r>
      <rPr>
        <sz val="12"/>
        <rFont val="Times New Roman"/>
        <charset val="134"/>
      </rPr>
      <t>-</t>
    </r>
    <r>
      <rPr>
        <sz val="12"/>
        <rFont val="宋体"/>
        <charset val="134"/>
      </rPr>
      <t>经皮经肝穿刺胆囊内引流费</t>
    </r>
    <r>
      <rPr>
        <sz val="12"/>
        <rFont val="Times New Roman"/>
        <charset val="134"/>
      </rPr>
      <t xml:space="preserve">
</t>
    </r>
    <r>
      <rPr>
        <sz val="12"/>
        <rFont val="宋体"/>
        <charset val="134"/>
      </rPr>
      <t>（扩展）</t>
    </r>
  </si>
  <si>
    <t>G</t>
  </si>
  <si>
    <t>013310000010000</t>
  </si>
  <si>
    <t>无创胆管外引流费</t>
  </si>
  <si>
    <t>通过无创方式在胆管内放置引流管使胆汁引流至体外。</t>
  </si>
  <si>
    <t>所定价格涵盖设备准备、体位摆放、观察、置管、引流、处理用物等步骤所需的人力资源、设备运转成本和基本物质资源消耗。（不含内镜检查及无创逆行胰胆管造影）</t>
  </si>
  <si>
    <t>013310000010001</t>
  </si>
  <si>
    <r>
      <rPr>
        <sz val="12"/>
        <rFont val="宋体"/>
        <charset val="134"/>
      </rPr>
      <t>无创胆管外引流费</t>
    </r>
    <r>
      <rPr>
        <sz val="12"/>
        <rFont val="Times New Roman"/>
        <charset val="134"/>
      </rPr>
      <t>-</t>
    </r>
    <r>
      <rPr>
        <sz val="12"/>
        <rFont val="宋体"/>
        <charset val="134"/>
      </rPr>
      <t>儿童（加收）</t>
    </r>
  </si>
  <si>
    <t>013310000010011</t>
  </si>
  <si>
    <r>
      <rPr>
        <sz val="12"/>
        <rFont val="宋体"/>
        <charset val="134"/>
      </rPr>
      <t>无创胆管外引流费</t>
    </r>
    <r>
      <rPr>
        <sz val="12"/>
        <rFont val="Times New Roman"/>
        <charset val="134"/>
      </rPr>
      <t>-</t>
    </r>
    <r>
      <rPr>
        <sz val="12"/>
        <rFont val="宋体"/>
        <charset val="134"/>
      </rPr>
      <t>内穿刺引流（加收）</t>
    </r>
  </si>
  <si>
    <t>013310000010100</t>
  </si>
  <si>
    <r>
      <rPr>
        <sz val="12"/>
        <rFont val="宋体"/>
        <charset val="134"/>
      </rPr>
      <t>无创胆管外引流费</t>
    </r>
    <r>
      <rPr>
        <sz val="12"/>
        <rFont val="Times New Roman"/>
        <charset val="134"/>
      </rPr>
      <t>-</t>
    </r>
    <r>
      <rPr>
        <sz val="12"/>
        <rFont val="宋体"/>
        <charset val="134"/>
      </rPr>
      <t>无创胰管外引流（扩展）</t>
    </r>
  </si>
  <si>
    <t>013310000020000</t>
  </si>
  <si>
    <t>无创胆管内引流费</t>
  </si>
  <si>
    <t>通过无创方式在胆管内放置引流管使胆汁引流至体内。</t>
  </si>
  <si>
    <t>013310000020001</t>
  </si>
  <si>
    <r>
      <rPr>
        <sz val="12"/>
        <rFont val="宋体"/>
        <charset val="134"/>
      </rPr>
      <t>无创胆管内引流费</t>
    </r>
    <r>
      <rPr>
        <sz val="12"/>
        <rFont val="Times New Roman"/>
        <charset val="134"/>
      </rPr>
      <t>-</t>
    </r>
    <r>
      <rPr>
        <sz val="12"/>
        <rFont val="宋体"/>
        <charset val="134"/>
      </rPr>
      <t>儿童（加收）</t>
    </r>
  </si>
  <si>
    <t>013310000020011</t>
  </si>
  <si>
    <r>
      <rPr>
        <sz val="12"/>
        <rFont val="宋体"/>
        <charset val="134"/>
      </rPr>
      <t>无创胆管内引流费</t>
    </r>
    <r>
      <rPr>
        <sz val="12"/>
        <rFont val="Times New Roman"/>
        <charset val="134"/>
      </rPr>
      <t>-</t>
    </r>
    <r>
      <rPr>
        <sz val="12"/>
        <rFont val="宋体"/>
        <charset val="134"/>
      </rPr>
      <t>内穿刺引流（加收）</t>
    </r>
  </si>
  <si>
    <t>013310000020100</t>
  </si>
  <si>
    <r>
      <rPr>
        <sz val="12"/>
        <rFont val="宋体"/>
        <charset val="134"/>
      </rPr>
      <t>无创胆管内引流费</t>
    </r>
    <r>
      <rPr>
        <sz val="12"/>
        <rFont val="Times New Roman"/>
        <charset val="134"/>
      </rPr>
      <t>-</t>
    </r>
    <r>
      <rPr>
        <sz val="12"/>
        <rFont val="宋体"/>
        <charset val="134"/>
      </rPr>
      <t>无创胰管内引流（扩展）</t>
    </r>
  </si>
  <si>
    <t>013109000060000</t>
  </si>
  <si>
    <t>腹腔脏器穿刺治疗费（常规）</t>
  </si>
  <si>
    <t>行腹腔脏器穿刺，对病灶组织进行注射、冲洗、引流等常规治疗。</t>
  </si>
  <si>
    <t>所定价格涵盖定位、消毒、穿刺、注射、冲洗、引流、记录、处理用物等所需的人力资源和基本物质资源消耗。</t>
  </si>
  <si>
    <r>
      <rPr>
        <sz val="12"/>
        <rFont val="Times New Roman"/>
        <charset val="134"/>
      </rPr>
      <t>1.</t>
    </r>
    <r>
      <rPr>
        <sz val="12"/>
        <rFont val="宋体"/>
        <charset val="134"/>
      </rPr>
      <t>同一治疗位置行多种治疗方式只可收取一次。</t>
    </r>
    <r>
      <rPr>
        <sz val="12"/>
        <rFont val="Times New Roman"/>
        <charset val="134"/>
      </rPr>
      <t xml:space="preserve">
2.</t>
    </r>
    <r>
      <rPr>
        <sz val="12"/>
        <rFont val="宋体"/>
        <charset val="134"/>
      </rPr>
      <t>胆管、胰管引流按相关项目收费。</t>
    </r>
  </si>
  <si>
    <t>013109000070000</t>
  </si>
  <si>
    <t>腹腔脏器穿刺治疗费（特殊）</t>
  </si>
  <si>
    <t>行腹腔脏器穿刺，对病灶组织进行射频、微波、激光、冷冻、电凝、脉冲等各种特殊治疗。</t>
  </si>
  <si>
    <t>所定价格涵盖定位、消毒、穿刺、治疗、处理用物等步骤所需的人力资源、设备运转成本和基本物质资源消耗。</t>
  </si>
  <si>
    <r>
      <rPr>
        <sz val="12"/>
        <rFont val="Times New Roman"/>
        <charset val="134"/>
      </rPr>
      <t>1.</t>
    </r>
    <r>
      <rPr>
        <sz val="12"/>
        <rFont val="宋体"/>
        <charset val="134"/>
      </rPr>
      <t>同一治疗位置使用多种能量源只可收取一次。</t>
    </r>
    <r>
      <rPr>
        <sz val="12"/>
        <rFont val="Times New Roman"/>
        <charset val="134"/>
      </rPr>
      <t xml:space="preserve">
2.</t>
    </r>
    <r>
      <rPr>
        <sz val="12"/>
        <rFont val="宋体"/>
        <charset val="134"/>
      </rPr>
      <t>针对同一目的，常规治疗转特殊治疗，按照</t>
    </r>
    <r>
      <rPr>
        <sz val="12"/>
        <rFont val="Times New Roman"/>
        <charset val="134"/>
      </rPr>
      <t>“</t>
    </r>
    <r>
      <rPr>
        <sz val="12"/>
        <rFont val="宋体"/>
        <charset val="134"/>
      </rPr>
      <t>腹腔脏器穿刺治疗费（特殊）</t>
    </r>
    <r>
      <rPr>
        <sz val="12"/>
        <rFont val="Times New Roman"/>
        <charset val="134"/>
      </rPr>
      <t>”</t>
    </r>
    <r>
      <rPr>
        <sz val="12"/>
        <rFont val="宋体"/>
        <charset val="134"/>
      </rPr>
      <t>收费。</t>
    </r>
  </si>
  <si>
    <t>013109000080000</t>
  </si>
  <si>
    <t>消化内镜治疗费（常规）</t>
  </si>
  <si>
    <t>通过消化内镜对消化系统病灶行注射、引流、止血、冲洗等常规治疗。</t>
  </si>
  <si>
    <t>所定价格涵盖准备、镜下治疗、处理用物等步骤所需的人力资源和基本物质资源消耗。（不含内镜检查）</t>
  </si>
  <si>
    <r>
      <rPr>
        <sz val="12"/>
        <rFont val="Times New Roman"/>
        <charset val="134"/>
      </rPr>
      <t>1.</t>
    </r>
    <r>
      <rPr>
        <sz val="12"/>
        <rFont val="宋体"/>
        <charset val="134"/>
      </rPr>
      <t>同一治疗位置行多种治疗方式只可收取一次。</t>
    </r>
    <r>
      <rPr>
        <sz val="12"/>
        <rFont val="Times New Roman"/>
        <charset val="134"/>
      </rPr>
      <t xml:space="preserve">
2.</t>
    </r>
    <r>
      <rPr>
        <sz val="12"/>
        <rFont val="宋体"/>
        <charset val="134"/>
      </rPr>
      <t>涉及消化道静脉曲张治疗按照</t>
    </r>
    <r>
      <rPr>
        <sz val="12"/>
        <rFont val="Times New Roman"/>
        <charset val="134"/>
      </rPr>
      <t>“</t>
    </r>
    <r>
      <rPr>
        <sz val="12"/>
        <rFont val="宋体"/>
        <charset val="134"/>
      </rPr>
      <t>消化道静脉曲张治疗费</t>
    </r>
    <r>
      <rPr>
        <sz val="12"/>
        <rFont val="Times New Roman"/>
        <charset val="134"/>
      </rPr>
      <t>”</t>
    </r>
    <r>
      <rPr>
        <sz val="12"/>
        <rFont val="宋体"/>
        <charset val="134"/>
      </rPr>
      <t>收取。</t>
    </r>
    <r>
      <rPr>
        <sz val="12"/>
        <rFont val="Times New Roman"/>
        <charset val="134"/>
      </rPr>
      <t xml:space="preserve">
3.</t>
    </r>
    <r>
      <rPr>
        <sz val="12"/>
        <rFont val="宋体"/>
        <charset val="134"/>
      </rPr>
      <t>胆管、胰管引流按相关项目收费。</t>
    </r>
    <r>
      <rPr>
        <sz val="12"/>
        <rFont val="Times New Roman"/>
        <charset val="134"/>
      </rPr>
      <t xml:space="preserve">
4.</t>
    </r>
    <r>
      <rPr>
        <sz val="12"/>
        <rFont val="宋体"/>
        <charset val="134"/>
      </rPr>
      <t>不同入路治疗可分别收费。</t>
    </r>
  </si>
  <si>
    <t>013109000090000</t>
  </si>
  <si>
    <t>消化内镜治疗费（特殊）</t>
  </si>
  <si>
    <t>通过消化内镜对消化系统病灶行射频、微波、激光、圈套、套扎、冷冻、电凝、脉冲等各种特殊治疗。</t>
  </si>
  <si>
    <t>所定价格涵盖设备准备、体位摆放、镜下治疗、处理用物等步骤所需的人力资源、设备运转成本和基本物质资源消耗。（不含内镜检查）</t>
  </si>
  <si>
    <r>
      <rPr>
        <sz val="12"/>
        <rFont val="Times New Roman"/>
        <charset val="134"/>
      </rPr>
      <t>1.</t>
    </r>
    <r>
      <rPr>
        <sz val="12"/>
        <rFont val="宋体"/>
        <charset val="134"/>
      </rPr>
      <t>同一治疗位置使用多种能量源只可收取一次。</t>
    </r>
    <r>
      <rPr>
        <sz val="12"/>
        <rFont val="Times New Roman"/>
        <charset val="134"/>
      </rPr>
      <t xml:space="preserve">
2.</t>
    </r>
    <r>
      <rPr>
        <sz val="12"/>
        <rFont val="宋体"/>
        <charset val="134"/>
      </rPr>
      <t>针对同一目的，常规治疗转特殊治疗，按照</t>
    </r>
    <r>
      <rPr>
        <sz val="12"/>
        <rFont val="Times New Roman"/>
        <charset val="134"/>
      </rPr>
      <t>“</t>
    </r>
    <r>
      <rPr>
        <sz val="12"/>
        <rFont val="宋体"/>
        <charset val="134"/>
      </rPr>
      <t>消化内镜治疗费（特殊）</t>
    </r>
    <r>
      <rPr>
        <sz val="12"/>
        <rFont val="Times New Roman"/>
        <charset val="134"/>
      </rPr>
      <t>”</t>
    </r>
    <r>
      <rPr>
        <sz val="12"/>
        <rFont val="宋体"/>
        <charset val="134"/>
      </rPr>
      <t>收费。</t>
    </r>
    <r>
      <rPr>
        <sz val="12"/>
        <rFont val="Times New Roman"/>
        <charset val="134"/>
      </rPr>
      <t xml:space="preserve">
3.</t>
    </r>
    <r>
      <rPr>
        <sz val="12"/>
        <rFont val="宋体"/>
        <charset val="134"/>
      </rPr>
      <t>涉及息肉治疗按照</t>
    </r>
    <r>
      <rPr>
        <sz val="12"/>
        <rFont val="Times New Roman"/>
        <charset val="134"/>
      </rPr>
      <t>“</t>
    </r>
    <r>
      <rPr>
        <sz val="12"/>
        <rFont val="宋体"/>
        <charset val="134"/>
      </rPr>
      <t>无创消化道息肉去除费</t>
    </r>
    <r>
      <rPr>
        <sz val="12"/>
        <rFont val="Times New Roman"/>
        <charset val="134"/>
      </rPr>
      <t>”</t>
    </r>
    <r>
      <rPr>
        <sz val="12"/>
        <rFont val="宋体"/>
        <charset val="134"/>
      </rPr>
      <t>或</t>
    </r>
    <r>
      <rPr>
        <sz val="12"/>
        <rFont val="Times New Roman"/>
        <charset val="134"/>
      </rPr>
      <t>“</t>
    </r>
    <r>
      <rPr>
        <sz val="12"/>
        <rFont val="宋体"/>
        <charset val="134"/>
      </rPr>
      <t>无创消化道病变切除费</t>
    </r>
    <r>
      <rPr>
        <sz val="12"/>
        <rFont val="Times New Roman"/>
        <charset val="134"/>
      </rPr>
      <t>”</t>
    </r>
    <r>
      <rPr>
        <sz val="12"/>
        <rFont val="宋体"/>
        <charset val="134"/>
      </rPr>
      <t>收取。</t>
    </r>
    <r>
      <rPr>
        <sz val="12"/>
        <rFont val="Times New Roman"/>
        <charset val="134"/>
      </rPr>
      <t xml:space="preserve">
4.</t>
    </r>
    <r>
      <rPr>
        <sz val="12"/>
        <rFont val="宋体"/>
        <charset val="134"/>
      </rPr>
      <t>涉及消化道静脉曲张治疗按照</t>
    </r>
    <r>
      <rPr>
        <sz val="12"/>
        <rFont val="Times New Roman"/>
        <charset val="134"/>
      </rPr>
      <t>“</t>
    </r>
    <r>
      <rPr>
        <sz val="12"/>
        <rFont val="宋体"/>
        <charset val="134"/>
      </rPr>
      <t>消化道静脉曲张治疗费</t>
    </r>
    <r>
      <rPr>
        <sz val="12"/>
        <rFont val="Times New Roman"/>
        <charset val="134"/>
      </rPr>
      <t>”</t>
    </r>
    <r>
      <rPr>
        <sz val="12"/>
        <rFont val="宋体"/>
        <charset val="134"/>
      </rPr>
      <t>收取。</t>
    </r>
    <r>
      <rPr>
        <sz val="12"/>
        <rFont val="Times New Roman"/>
        <charset val="134"/>
      </rPr>
      <t xml:space="preserve">
5.</t>
    </r>
    <r>
      <rPr>
        <sz val="12"/>
        <rFont val="宋体"/>
        <charset val="134"/>
      </rPr>
      <t>不同入路治疗可分别收费。</t>
    </r>
  </si>
  <si>
    <t>013310000030000</t>
  </si>
  <si>
    <t>无创消化道静脉曲张治疗费</t>
  </si>
  <si>
    <t>通过无创方式，利用硬化、组织粘合、套扎等手段治疗消化道静脉曲张。</t>
  </si>
  <si>
    <t>所定价格涵盖准备、治疗、处理用物等步骤所需的人力资源和基本物质资源消耗。（不含内镜检查）</t>
  </si>
  <si>
    <r>
      <rPr>
        <sz val="12"/>
        <rFont val="宋体"/>
        <charset val="134"/>
      </rPr>
      <t>治疗消化道静脉曲张使用多种治疗方式只可收取</t>
    </r>
    <r>
      <rPr>
        <sz val="12"/>
        <rFont val="Times New Roman"/>
        <charset val="134"/>
      </rPr>
      <t>1</t>
    </r>
    <r>
      <rPr>
        <sz val="12"/>
        <rFont val="宋体"/>
        <charset val="134"/>
      </rPr>
      <t>次。</t>
    </r>
  </si>
  <si>
    <t>013310000030001</t>
  </si>
  <si>
    <r>
      <rPr>
        <sz val="12"/>
        <rFont val="宋体"/>
        <charset val="134"/>
      </rPr>
      <t>无创消化道静脉曲张治疗费</t>
    </r>
    <r>
      <rPr>
        <sz val="12"/>
        <rFont val="Times New Roman"/>
        <charset val="134"/>
      </rPr>
      <t>-</t>
    </r>
    <r>
      <rPr>
        <sz val="12"/>
        <rFont val="宋体"/>
        <charset val="134"/>
      </rPr>
      <t>儿童（加收）</t>
    </r>
  </si>
  <si>
    <t>013310000040000</t>
  </si>
  <si>
    <t>无创消化道息肉去除费</t>
  </si>
  <si>
    <t>通过无创方式，运用切除、钳除、圈套、激光、微波、电凝、冷冻、电切等各种手段去除消化道粘膜表面息肉。</t>
  </si>
  <si>
    <t>所定价格涵盖设备准备、体位摆放、镜下祛除、创面处理、处理用物等步骤所需的人力资源、设备运转成本和基本物质资源消耗。（不含内镜检查）</t>
  </si>
  <si>
    <r>
      <rPr>
        <sz val="12"/>
        <rFont val="宋体"/>
        <charset val="134"/>
      </rPr>
      <t>部位</t>
    </r>
    <r>
      <rPr>
        <sz val="12"/>
        <rFont val="Times New Roman"/>
        <charset val="134"/>
      </rPr>
      <t>/</t>
    </r>
    <r>
      <rPr>
        <sz val="12"/>
        <rFont val="宋体"/>
        <charset val="134"/>
      </rPr>
      <t>次</t>
    </r>
  </si>
  <si>
    <r>
      <rPr>
        <sz val="12"/>
        <rFont val="Times New Roman"/>
        <charset val="134"/>
      </rPr>
      <t>“</t>
    </r>
    <r>
      <rPr>
        <sz val="12"/>
        <rFont val="宋体"/>
        <charset val="134"/>
      </rPr>
      <t>次</t>
    </r>
    <r>
      <rPr>
        <sz val="12"/>
        <rFont val="Times New Roman"/>
        <charset val="134"/>
      </rPr>
      <t>”</t>
    </r>
    <r>
      <rPr>
        <sz val="12"/>
        <rFont val="宋体"/>
        <charset val="134"/>
      </rPr>
      <t>指息肉数小于等于</t>
    </r>
    <r>
      <rPr>
        <sz val="12"/>
        <rFont val="Times New Roman"/>
        <charset val="134"/>
      </rPr>
      <t>3</t>
    </r>
    <r>
      <rPr>
        <sz val="12"/>
        <rFont val="宋体"/>
        <charset val="134"/>
      </rPr>
      <t>个，每增加</t>
    </r>
    <r>
      <rPr>
        <sz val="12"/>
        <rFont val="Times New Roman"/>
        <charset val="134"/>
      </rPr>
      <t>1</t>
    </r>
    <r>
      <rPr>
        <sz val="12"/>
        <rFont val="宋体"/>
        <charset val="134"/>
      </rPr>
      <t>个按</t>
    </r>
    <r>
      <rPr>
        <sz val="12"/>
        <rFont val="Times New Roman"/>
        <charset val="134"/>
      </rPr>
      <t>30%</t>
    </r>
    <r>
      <rPr>
        <sz val="12"/>
        <rFont val="宋体"/>
        <charset val="134"/>
      </rPr>
      <t>加收，以</t>
    </r>
    <r>
      <rPr>
        <sz val="12"/>
        <rFont val="Times New Roman"/>
        <charset val="134"/>
      </rPr>
      <t>10</t>
    </r>
    <r>
      <rPr>
        <sz val="12"/>
        <rFont val="方正书宋_GBK"/>
        <charset val="134"/>
      </rPr>
      <t>个息肉为封顶线</t>
    </r>
    <r>
      <rPr>
        <sz val="12"/>
        <rFont val="宋体"/>
        <charset val="134"/>
      </rPr>
      <t>。</t>
    </r>
  </si>
  <si>
    <t>013310000040001</t>
  </si>
  <si>
    <r>
      <rPr>
        <sz val="12"/>
        <rFont val="宋体"/>
        <charset val="134"/>
      </rPr>
      <t>无创消化道息肉去除费</t>
    </r>
    <r>
      <rPr>
        <sz val="12"/>
        <rFont val="Times New Roman"/>
        <charset val="134"/>
      </rPr>
      <t>-</t>
    </r>
    <r>
      <rPr>
        <sz val="12"/>
        <rFont val="宋体"/>
        <charset val="134"/>
      </rPr>
      <t>儿童（加收）</t>
    </r>
  </si>
  <si>
    <t>013310000050000</t>
  </si>
  <si>
    <t>无创消化道病变切除费</t>
  </si>
  <si>
    <t>通过无创方式切除消化道黏膜层、黏膜下层或更深层的病变。</t>
  </si>
  <si>
    <t>所定价格涵盖准备、观察、黏膜剥离、切除、创面处理、处理用物等步骤所需的人力资源和基本物质资源消耗。（不含内镜检查）</t>
  </si>
  <si>
    <r>
      <rPr>
        <sz val="12"/>
        <rFont val="宋体"/>
        <charset val="134"/>
      </rPr>
      <t>同一部位的多发病灶可按</t>
    </r>
    <r>
      <rPr>
        <sz val="12"/>
        <rFont val="Times New Roman"/>
        <charset val="134"/>
      </rPr>
      <t>50%</t>
    </r>
    <r>
      <rPr>
        <sz val="12"/>
        <rFont val="宋体"/>
        <charset val="134"/>
      </rPr>
      <t>加收。</t>
    </r>
  </si>
  <si>
    <t>013310000050001</t>
  </si>
  <si>
    <r>
      <rPr>
        <sz val="12"/>
        <rFont val="宋体"/>
        <charset val="134"/>
      </rPr>
      <t>无创消化道病变切除费</t>
    </r>
    <r>
      <rPr>
        <sz val="12"/>
        <rFont val="Times New Roman"/>
        <charset val="134"/>
      </rPr>
      <t>-</t>
    </r>
    <r>
      <rPr>
        <sz val="12"/>
        <rFont val="宋体"/>
        <charset val="134"/>
      </rPr>
      <t>儿童（加收）</t>
    </r>
  </si>
  <si>
    <t>013310000050011</t>
  </si>
  <si>
    <r>
      <rPr>
        <sz val="12"/>
        <rFont val="宋体"/>
        <charset val="134"/>
      </rPr>
      <t>无创消化道病变切除费</t>
    </r>
    <r>
      <rPr>
        <sz val="12"/>
        <rFont val="Times New Roman"/>
        <charset val="134"/>
      </rPr>
      <t>-</t>
    </r>
    <r>
      <rPr>
        <sz val="12"/>
        <rFont val="宋体"/>
        <charset val="134"/>
      </rPr>
      <t>黏膜下隧道病变切除（加收）</t>
    </r>
  </si>
  <si>
    <t>013310000060000</t>
  </si>
  <si>
    <t>无创消化道缺损闭合费</t>
  </si>
  <si>
    <t>通过无创方式修补闭合消化道缺损。</t>
  </si>
  <si>
    <t>所定价格涵盖准备、观察、修补闭合、创面处理、处理用物等步骤所需的人力资源和基本物质资源消耗。（不含内镜检查）</t>
  </si>
  <si>
    <t>013310000060001</t>
  </si>
  <si>
    <r>
      <rPr>
        <sz val="12"/>
        <rFont val="宋体"/>
        <charset val="134"/>
      </rPr>
      <t>无创消化道缺损闭合费</t>
    </r>
    <r>
      <rPr>
        <sz val="12"/>
        <rFont val="Times New Roman"/>
        <charset val="134"/>
      </rPr>
      <t>-</t>
    </r>
    <r>
      <rPr>
        <sz val="12"/>
        <rFont val="宋体"/>
        <charset val="134"/>
      </rPr>
      <t>儿童（加收）</t>
    </r>
  </si>
  <si>
    <t>013310000070000</t>
  </si>
  <si>
    <t>无创消化道异物取出费</t>
  </si>
  <si>
    <t>通过无创方式取出消化道异物。</t>
  </si>
  <si>
    <t>所定价格涵盖准备、观察、异物取出、处理用物，必要时切开等步骤所需的人力资源和基本物质资源消耗。（不含内镜检查）</t>
  </si>
  <si>
    <t>部位</t>
  </si>
  <si>
    <r>
      <rPr>
        <sz val="12"/>
        <rFont val="宋体"/>
        <charset val="134"/>
      </rPr>
      <t>同一治疗部位只能收取</t>
    </r>
    <r>
      <rPr>
        <sz val="12"/>
        <rFont val="Times New Roman"/>
        <charset val="134"/>
      </rPr>
      <t>1</t>
    </r>
    <r>
      <rPr>
        <sz val="12"/>
        <rFont val="宋体"/>
        <charset val="134"/>
      </rPr>
      <t>次费用。</t>
    </r>
  </si>
  <si>
    <t>013310000070001</t>
  </si>
  <si>
    <r>
      <rPr>
        <sz val="12"/>
        <rFont val="宋体"/>
        <charset val="134"/>
      </rPr>
      <t>无创消化道异物取出费</t>
    </r>
    <r>
      <rPr>
        <sz val="12"/>
        <rFont val="Times New Roman"/>
        <charset val="134"/>
      </rPr>
      <t>-</t>
    </r>
    <r>
      <rPr>
        <sz val="12"/>
        <rFont val="宋体"/>
        <charset val="134"/>
      </rPr>
      <t>儿童（加收）</t>
    </r>
  </si>
  <si>
    <t>013310000070011</t>
  </si>
  <si>
    <r>
      <rPr>
        <sz val="12"/>
        <rFont val="宋体"/>
        <charset val="134"/>
      </rPr>
      <t>无创消化道异物取出费</t>
    </r>
    <r>
      <rPr>
        <sz val="12"/>
        <rFont val="Times New Roman"/>
        <charset val="134"/>
      </rPr>
      <t>-</t>
    </r>
    <r>
      <rPr>
        <sz val="12"/>
        <rFont val="宋体"/>
        <charset val="134"/>
      </rPr>
      <t>异物直径大于</t>
    </r>
    <r>
      <rPr>
        <sz val="12"/>
        <rFont val="Times New Roman"/>
        <charset val="134"/>
      </rPr>
      <t>5cm</t>
    </r>
    <r>
      <rPr>
        <sz val="12"/>
        <rFont val="宋体"/>
        <charset val="134"/>
      </rPr>
      <t>（加收）</t>
    </r>
  </si>
  <si>
    <t>013310000080000</t>
  </si>
  <si>
    <t>无创消化道扩张费</t>
  </si>
  <si>
    <t>通过无创方式利用球囊等对消化道狭窄进行扩张。</t>
  </si>
  <si>
    <t>所定价格涵盖准备、观察、狭部扩张、处理用物等步骤所需的人力资源和基本物质资源消耗。（不含内镜检查）</t>
  </si>
  <si>
    <t>013310000080001</t>
  </si>
  <si>
    <r>
      <rPr>
        <sz val="12"/>
        <rFont val="宋体"/>
        <charset val="134"/>
      </rPr>
      <t>无创消化道扩张费</t>
    </r>
    <r>
      <rPr>
        <sz val="12"/>
        <rFont val="Times New Roman"/>
        <charset val="134"/>
      </rPr>
      <t>-</t>
    </r>
    <r>
      <rPr>
        <sz val="12"/>
        <rFont val="宋体"/>
        <charset val="134"/>
      </rPr>
      <t>儿童（加收）</t>
    </r>
  </si>
  <si>
    <t>013310000080011</t>
  </si>
  <si>
    <r>
      <rPr>
        <sz val="12"/>
        <rFont val="宋体"/>
        <charset val="134"/>
      </rPr>
      <t>无创消化道扩张费</t>
    </r>
    <r>
      <rPr>
        <sz val="12"/>
        <rFont val="Times New Roman"/>
        <charset val="134"/>
      </rPr>
      <t>-</t>
    </r>
    <r>
      <rPr>
        <sz val="12"/>
        <rFont val="宋体"/>
        <charset val="134"/>
      </rPr>
      <t>胆管扩张（加收）</t>
    </r>
  </si>
  <si>
    <t>013310000080021</t>
  </si>
  <si>
    <r>
      <rPr>
        <sz val="12"/>
        <rFont val="宋体"/>
        <charset val="134"/>
      </rPr>
      <t>无创消化道扩张费</t>
    </r>
    <r>
      <rPr>
        <sz val="12"/>
        <rFont val="Times New Roman"/>
        <charset val="134"/>
      </rPr>
      <t>-</t>
    </r>
    <r>
      <rPr>
        <sz val="12"/>
        <rFont val="宋体"/>
        <charset val="134"/>
      </rPr>
      <t>胰管扩张（加收）</t>
    </r>
  </si>
  <si>
    <t>013310000080031</t>
  </si>
  <si>
    <r>
      <rPr>
        <sz val="12"/>
        <rFont val="宋体"/>
        <charset val="134"/>
      </rPr>
      <t>无创消化道扩张费</t>
    </r>
    <r>
      <rPr>
        <sz val="12"/>
        <rFont val="Times New Roman"/>
        <charset val="134"/>
      </rPr>
      <t>-</t>
    </r>
    <r>
      <rPr>
        <sz val="12"/>
        <rFont val="宋体"/>
        <charset val="134"/>
      </rPr>
      <t>胆囊扩张（加收）</t>
    </r>
  </si>
  <si>
    <t>013310000090000</t>
  </si>
  <si>
    <t>无创消化道支架置入费</t>
  </si>
  <si>
    <t>通过无创方式在消化道置入支架。</t>
  </si>
  <si>
    <t>所定价格涵盖准备、观察、必要时狭部扩张、支架置入、处理用物等步骤所需的人力资源和基本物质资源消耗。（不含内镜检查）</t>
  </si>
  <si>
    <r>
      <rPr>
        <sz val="12"/>
        <rFont val="Times New Roman"/>
        <charset val="134"/>
      </rPr>
      <t>1.</t>
    </r>
    <r>
      <rPr>
        <sz val="12"/>
        <rFont val="宋体"/>
        <charset val="134"/>
      </rPr>
      <t>同一治疗部位只能收取</t>
    </r>
    <r>
      <rPr>
        <sz val="12"/>
        <rFont val="Times New Roman"/>
        <charset val="134"/>
      </rPr>
      <t>1</t>
    </r>
    <r>
      <rPr>
        <sz val="12"/>
        <rFont val="宋体"/>
        <charset val="134"/>
      </rPr>
      <t>次费用。</t>
    </r>
    <r>
      <rPr>
        <sz val="12"/>
        <rFont val="Times New Roman"/>
        <charset val="134"/>
      </rPr>
      <t xml:space="preserve">
2.</t>
    </r>
    <r>
      <rPr>
        <sz val="12"/>
        <rFont val="宋体"/>
        <charset val="134"/>
      </rPr>
      <t>含无创消化道扩张费。</t>
    </r>
  </si>
  <si>
    <t>013310000090001</t>
  </si>
  <si>
    <r>
      <rPr>
        <sz val="12"/>
        <rFont val="宋体"/>
        <charset val="134"/>
      </rPr>
      <t>无创消化道支架置入费</t>
    </r>
    <r>
      <rPr>
        <sz val="12"/>
        <rFont val="Times New Roman"/>
        <charset val="134"/>
      </rPr>
      <t>-</t>
    </r>
    <r>
      <rPr>
        <sz val="12"/>
        <rFont val="宋体"/>
        <charset val="134"/>
      </rPr>
      <t>儿童（加收）</t>
    </r>
  </si>
  <si>
    <t>013310000090011</t>
  </si>
  <si>
    <r>
      <rPr>
        <sz val="12"/>
        <rFont val="宋体"/>
        <charset val="134"/>
      </rPr>
      <t>无创消化道支架置入费</t>
    </r>
    <r>
      <rPr>
        <sz val="12"/>
        <rFont val="Times New Roman"/>
        <charset val="134"/>
      </rPr>
      <t>-</t>
    </r>
    <r>
      <rPr>
        <sz val="12"/>
        <rFont val="宋体"/>
        <charset val="134"/>
      </rPr>
      <t>胆管支架置入（加收）</t>
    </r>
  </si>
  <si>
    <t>013310000090021</t>
  </si>
  <si>
    <r>
      <rPr>
        <sz val="12"/>
        <rFont val="宋体"/>
        <charset val="134"/>
      </rPr>
      <t>无创消化道支架置入费</t>
    </r>
    <r>
      <rPr>
        <sz val="12"/>
        <rFont val="Times New Roman"/>
        <charset val="134"/>
      </rPr>
      <t>-</t>
    </r>
    <r>
      <rPr>
        <sz val="12"/>
        <rFont val="宋体"/>
        <charset val="134"/>
      </rPr>
      <t>胰管支架置入（加收）</t>
    </r>
  </si>
  <si>
    <t>013310000090031</t>
  </si>
  <si>
    <r>
      <rPr>
        <sz val="12"/>
        <rFont val="宋体"/>
        <charset val="134"/>
      </rPr>
      <t>无创消化道支架置入费</t>
    </r>
    <r>
      <rPr>
        <sz val="12"/>
        <rFont val="Times New Roman"/>
        <charset val="134"/>
      </rPr>
      <t>-</t>
    </r>
    <r>
      <rPr>
        <sz val="12"/>
        <rFont val="宋体"/>
        <charset val="134"/>
      </rPr>
      <t>胆囊支架置入（加收）</t>
    </r>
  </si>
  <si>
    <t>013310000100000</t>
  </si>
  <si>
    <t>无创消化道支架取出费</t>
  </si>
  <si>
    <t>通过无创方式自消化道取出支架。</t>
  </si>
  <si>
    <t>所定价格涵盖准备、观察、支架取出、处理用物等步骤所需的人力资源和基本物质资源消耗。（不含内镜检查）</t>
  </si>
  <si>
    <t>013310000100001</t>
  </si>
  <si>
    <r>
      <rPr>
        <sz val="12"/>
        <rFont val="宋体"/>
        <charset val="134"/>
      </rPr>
      <t>无创消化道支架取出费</t>
    </r>
    <r>
      <rPr>
        <sz val="12"/>
        <rFont val="Times New Roman"/>
        <charset val="134"/>
      </rPr>
      <t>-</t>
    </r>
    <r>
      <rPr>
        <sz val="12"/>
        <rFont val="宋体"/>
        <charset val="134"/>
      </rPr>
      <t>儿童（加收）</t>
    </r>
  </si>
  <si>
    <t>013310000100100</t>
  </si>
  <si>
    <r>
      <rPr>
        <sz val="12"/>
        <rFont val="宋体"/>
        <charset val="134"/>
      </rPr>
      <t>无创消化道支架取出费</t>
    </r>
    <r>
      <rPr>
        <sz val="12"/>
        <rFont val="Times New Roman"/>
        <charset val="134"/>
      </rPr>
      <t>-</t>
    </r>
    <r>
      <rPr>
        <sz val="12"/>
        <rFont val="宋体"/>
        <charset val="134"/>
      </rPr>
      <t>经皮穿刺支架取出（扩展）</t>
    </r>
  </si>
  <si>
    <t>013310000110000</t>
  </si>
  <si>
    <t>无创消化道狭窄切开费</t>
  </si>
  <si>
    <t>通过无创方式进入消化道切开狭窄部位。</t>
  </si>
  <si>
    <t>所定价格涵盖准备、观察、切开、处理用物等步骤所需的人力资源和基本物质资源消耗。（不含内镜检查）</t>
  </si>
  <si>
    <t>013310000110001</t>
  </si>
  <si>
    <r>
      <rPr>
        <sz val="12"/>
        <rFont val="宋体"/>
        <charset val="134"/>
      </rPr>
      <t>无创消化道狭窄切开费</t>
    </r>
    <r>
      <rPr>
        <sz val="12"/>
        <rFont val="Times New Roman"/>
        <charset val="134"/>
      </rPr>
      <t>-</t>
    </r>
    <r>
      <rPr>
        <sz val="12"/>
        <rFont val="宋体"/>
        <charset val="134"/>
      </rPr>
      <t>儿童（加收）</t>
    </r>
  </si>
  <si>
    <t>013310000120000</t>
  </si>
  <si>
    <t>无创胆管结石取出费</t>
  </si>
  <si>
    <t>通过无创方式将胆管内结石取出。</t>
  </si>
  <si>
    <t>所定价格涵盖设备准备、体位摆放、观察、体内碎石、取石、处理用物等步骤所需的人力资源、设备运转成本与基本物质资源消耗。（不含内镜检查、无创逆行胰胆管造影、无创消化道肌切开）</t>
  </si>
  <si>
    <t>013310000120001</t>
  </si>
  <si>
    <r>
      <rPr>
        <sz val="12"/>
        <rFont val="宋体"/>
        <charset val="134"/>
      </rPr>
      <t>无创胆管结石取出费</t>
    </r>
    <r>
      <rPr>
        <sz val="12"/>
        <rFont val="Times New Roman"/>
        <charset val="134"/>
      </rPr>
      <t>-</t>
    </r>
    <r>
      <rPr>
        <sz val="12"/>
        <rFont val="宋体"/>
        <charset val="134"/>
      </rPr>
      <t>儿童（加收）</t>
    </r>
  </si>
  <si>
    <t>013310000120100</t>
  </si>
  <si>
    <r>
      <rPr>
        <sz val="12"/>
        <rFont val="宋体"/>
        <charset val="134"/>
      </rPr>
      <t>无创胆管结石取出费</t>
    </r>
    <r>
      <rPr>
        <sz val="12"/>
        <rFont val="Times New Roman"/>
        <charset val="134"/>
      </rPr>
      <t>-</t>
    </r>
    <r>
      <rPr>
        <sz val="12"/>
        <rFont val="宋体"/>
        <charset val="134"/>
      </rPr>
      <t>无创胰管取石</t>
    </r>
    <r>
      <rPr>
        <sz val="12"/>
        <rFont val="Times New Roman"/>
        <charset val="134"/>
      </rPr>
      <t xml:space="preserve">
</t>
    </r>
    <r>
      <rPr>
        <sz val="12"/>
        <rFont val="宋体"/>
        <charset val="134"/>
      </rPr>
      <t>（扩展）</t>
    </r>
  </si>
  <si>
    <t>013310000130000</t>
  </si>
  <si>
    <t>无创保胆取石费</t>
  </si>
  <si>
    <t>通过无创方式将胆囊内结石取出。</t>
  </si>
  <si>
    <t>所定价格涵盖设备准备、体位摆放、观察、体内碎石、取石、处理用物等步骤所需的人力资源、设备运转成本与基本物质资源消耗。（不含内镜检查与无创逆行胰胆管造影）</t>
  </si>
  <si>
    <t>013310000130001</t>
  </si>
  <si>
    <r>
      <rPr>
        <sz val="12"/>
        <rFont val="宋体"/>
        <charset val="134"/>
      </rPr>
      <t>无创保胆取石费</t>
    </r>
    <r>
      <rPr>
        <sz val="12"/>
        <rFont val="Times New Roman"/>
        <charset val="134"/>
      </rPr>
      <t>-</t>
    </r>
    <r>
      <rPr>
        <sz val="12"/>
        <rFont val="宋体"/>
        <charset val="134"/>
      </rPr>
      <t>儿童（加收）</t>
    </r>
  </si>
  <si>
    <t>013310000140000</t>
  </si>
  <si>
    <t>经皮穿刺胆囊碎石取石费</t>
  </si>
  <si>
    <t>通过经皮穿刺进入胆囊碎石后并取出。</t>
  </si>
  <si>
    <r>
      <rPr>
        <sz val="12"/>
        <rFont val="宋体"/>
        <charset val="134"/>
      </rPr>
      <t>所定价格涵盖设备准备、体位摆放、穿刺、观察、体内碎石、取石、置管引流、处理用物等步骤所需的人力资源、设备运转成本与基本物质资源消耗。</t>
    </r>
    <r>
      <rPr>
        <sz val="12"/>
        <rFont val="Times New Roman"/>
        <charset val="134"/>
      </rPr>
      <t xml:space="preserve"> </t>
    </r>
    <r>
      <rPr>
        <sz val="12"/>
        <rFont val="宋体"/>
        <charset val="134"/>
      </rPr>
      <t>（不含内镜检查）</t>
    </r>
  </si>
  <si>
    <t>013310000140001</t>
  </si>
  <si>
    <r>
      <rPr>
        <sz val="12"/>
        <rFont val="宋体"/>
        <charset val="134"/>
      </rPr>
      <t>经皮穿刺胆囊碎石取石费</t>
    </r>
    <r>
      <rPr>
        <sz val="12"/>
        <rFont val="Times New Roman"/>
        <charset val="134"/>
      </rPr>
      <t>-</t>
    </r>
    <r>
      <rPr>
        <sz val="12"/>
        <rFont val="宋体"/>
        <charset val="134"/>
      </rPr>
      <t>儿童（加收）</t>
    </r>
  </si>
  <si>
    <t>013310000140100</t>
  </si>
  <si>
    <r>
      <rPr>
        <sz val="12"/>
        <rFont val="宋体"/>
        <charset val="134"/>
      </rPr>
      <t>经皮穿刺胆囊碎石取石费</t>
    </r>
    <r>
      <rPr>
        <sz val="12"/>
        <rFont val="Times New Roman"/>
        <charset val="134"/>
      </rPr>
      <t>-</t>
    </r>
    <r>
      <rPr>
        <sz val="12"/>
        <rFont val="宋体"/>
        <charset val="134"/>
      </rPr>
      <t>经皮穿刺胆管碎石取石费（扩展）</t>
    </r>
  </si>
  <si>
    <t>013310000150000</t>
  </si>
  <si>
    <t>无创消化道肌切开费</t>
  </si>
  <si>
    <t>通过无创方式进入消化道切开括约肌等肌肉。</t>
  </si>
  <si>
    <t>013310000150001</t>
  </si>
  <si>
    <r>
      <rPr>
        <sz val="12"/>
        <rFont val="宋体"/>
        <charset val="134"/>
      </rPr>
      <t>无创消化道肌切开费</t>
    </r>
    <r>
      <rPr>
        <sz val="12"/>
        <rFont val="Times New Roman"/>
        <charset val="134"/>
      </rPr>
      <t>-</t>
    </r>
    <r>
      <rPr>
        <sz val="12"/>
        <rFont val="宋体"/>
        <charset val="134"/>
      </rPr>
      <t>儿童（加收）</t>
    </r>
  </si>
  <si>
    <t>013310000160000</t>
  </si>
  <si>
    <r>
      <rPr>
        <sz val="12"/>
        <rFont val="宋体"/>
        <charset val="134"/>
      </rPr>
      <t>无创消化道造瘘</t>
    </r>
    <r>
      <rPr>
        <sz val="12"/>
        <rFont val="Times New Roman"/>
        <charset val="134"/>
      </rPr>
      <t>/</t>
    </r>
    <r>
      <rPr>
        <sz val="12"/>
        <rFont val="宋体"/>
        <charset val="134"/>
      </rPr>
      <t>口置管费</t>
    </r>
  </si>
  <si>
    <t>通过无创方式进入消化道，在消化道造口并置入营养管。</t>
  </si>
  <si>
    <t>所定价格涵盖准备、观察、穿刺、置管、固定、处理用物等步骤所需的人力资源和基本物质资源消耗。（不含内镜检查）</t>
  </si>
  <si>
    <t>013310000160001</t>
  </si>
  <si>
    <r>
      <rPr>
        <sz val="12"/>
        <rFont val="宋体"/>
        <charset val="134"/>
      </rPr>
      <t>无创消化道造瘘</t>
    </r>
    <r>
      <rPr>
        <sz val="12"/>
        <rFont val="Times New Roman"/>
        <charset val="134"/>
      </rPr>
      <t>/</t>
    </r>
    <r>
      <rPr>
        <sz val="12"/>
        <rFont val="宋体"/>
        <charset val="134"/>
      </rPr>
      <t>口置管费</t>
    </r>
    <r>
      <rPr>
        <sz val="12"/>
        <rFont val="Times New Roman"/>
        <charset val="134"/>
      </rPr>
      <t>-</t>
    </r>
    <r>
      <rPr>
        <sz val="12"/>
        <rFont val="宋体"/>
        <charset val="134"/>
      </rPr>
      <t>儿童（加收）</t>
    </r>
  </si>
  <si>
    <t>013310000170000</t>
  </si>
  <si>
    <r>
      <rPr>
        <sz val="12"/>
        <rFont val="宋体"/>
        <charset val="134"/>
      </rPr>
      <t>无创消化道造瘘</t>
    </r>
    <r>
      <rPr>
        <sz val="12"/>
        <rFont val="Times New Roman"/>
        <charset val="134"/>
      </rPr>
      <t>/</t>
    </r>
    <r>
      <rPr>
        <sz val="12"/>
        <rFont val="宋体"/>
        <charset val="134"/>
      </rPr>
      <t>口管取出费</t>
    </r>
  </si>
  <si>
    <t>通过无创方式进入消化道，取出置入的营养管。</t>
  </si>
  <si>
    <t>所定价格涵盖准备、观察、取出、处理用物等步骤所需的人力资源和基本物质资源消耗。（不含内镜检查）</t>
  </si>
  <si>
    <t>013310000170001</t>
  </si>
  <si>
    <r>
      <rPr>
        <sz val="12"/>
        <rFont val="宋体"/>
        <charset val="134"/>
      </rPr>
      <t>无创消化道造瘘</t>
    </r>
    <r>
      <rPr>
        <sz val="12"/>
        <rFont val="Times New Roman"/>
        <charset val="134"/>
      </rPr>
      <t>/</t>
    </r>
    <r>
      <rPr>
        <sz val="12"/>
        <rFont val="宋体"/>
        <charset val="134"/>
      </rPr>
      <t>口管取出费</t>
    </r>
    <r>
      <rPr>
        <sz val="12"/>
        <rFont val="Times New Roman"/>
        <charset val="134"/>
      </rPr>
      <t>-</t>
    </r>
    <r>
      <rPr>
        <sz val="12"/>
        <rFont val="宋体"/>
        <charset val="134"/>
      </rPr>
      <t>儿童（加收）</t>
    </r>
  </si>
  <si>
    <t>013310000170100</t>
  </si>
  <si>
    <r>
      <rPr>
        <sz val="12"/>
        <rFont val="宋体"/>
        <charset val="134"/>
      </rPr>
      <t>无创消化道造瘘</t>
    </r>
    <r>
      <rPr>
        <sz val="12"/>
        <rFont val="Times New Roman"/>
        <charset val="134"/>
      </rPr>
      <t>/</t>
    </r>
    <r>
      <rPr>
        <sz val="12"/>
        <rFont val="宋体"/>
        <charset val="134"/>
      </rPr>
      <t>口管取出费</t>
    </r>
    <r>
      <rPr>
        <sz val="12"/>
        <rFont val="Times New Roman"/>
        <charset val="134"/>
      </rPr>
      <t>-</t>
    </r>
    <r>
      <rPr>
        <sz val="12"/>
        <rFont val="宋体"/>
        <charset val="134"/>
      </rPr>
      <t>无创消化道造瘘</t>
    </r>
    <r>
      <rPr>
        <sz val="12"/>
        <rFont val="Times New Roman"/>
        <charset val="134"/>
      </rPr>
      <t>/</t>
    </r>
    <r>
      <rPr>
        <sz val="12"/>
        <rFont val="宋体"/>
        <charset val="134"/>
      </rPr>
      <t>口管调整（扩展）</t>
    </r>
  </si>
  <si>
    <t>013310000180000</t>
  </si>
  <si>
    <t>无创消化道置管更换费</t>
  </si>
  <si>
    <r>
      <rPr>
        <sz val="12"/>
        <rFont val="宋体"/>
        <charset val="134"/>
      </rPr>
      <t>通过无创方式进入消化道，置换消化道造瘘</t>
    </r>
    <r>
      <rPr>
        <sz val="12"/>
        <rFont val="Times New Roman"/>
        <charset val="134"/>
      </rPr>
      <t>/</t>
    </r>
    <r>
      <rPr>
        <sz val="12"/>
        <rFont val="宋体"/>
        <charset val="134"/>
      </rPr>
      <t>口管。</t>
    </r>
  </si>
  <si>
    <t>所定价格涵盖准备、观察、拔管、置新管、固定、处理用物等步骤所需的人力资源和基本物质资源消耗。（不含内镜检查）</t>
  </si>
  <si>
    <t>013310000180001</t>
  </si>
  <si>
    <r>
      <rPr>
        <sz val="12"/>
        <rFont val="宋体"/>
        <charset val="134"/>
      </rPr>
      <t>无创消化道置管更换费</t>
    </r>
    <r>
      <rPr>
        <sz val="12"/>
        <rFont val="Times New Roman"/>
        <charset val="134"/>
      </rPr>
      <t>-</t>
    </r>
    <r>
      <rPr>
        <sz val="12"/>
        <rFont val="宋体"/>
        <charset val="134"/>
      </rPr>
      <t>儿童（加收）</t>
    </r>
  </si>
  <si>
    <t>013310000190000</t>
  </si>
  <si>
    <t>无创胃空肠吻合费</t>
  </si>
  <si>
    <t>通过无创方式进入消化道，建立胃与空肠之间的通路。</t>
  </si>
  <si>
    <r>
      <rPr>
        <sz val="12"/>
        <rFont val="宋体"/>
        <charset val="134"/>
      </rPr>
      <t>所定价格涵盖准备、观察、穿刺、吻合</t>
    </r>
    <r>
      <rPr>
        <sz val="12"/>
        <rFont val="Times New Roman"/>
        <charset val="134"/>
      </rPr>
      <t xml:space="preserve"> </t>
    </r>
    <r>
      <rPr>
        <sz val="12"/>
        <rFont val="宋体"/>
        <charset val="134"/>
      </rPr>
      <t>、固定、处理用物等步骤所需的人力资源和基本物质资源消耗。（不含内镜检查）</t>
    </r>
  </si>
  <si>
    <t>013310000190001</t>
  </si>
  <si>
    <r>
      <rPr>
        <sz val="12"/>
        <rFont val="宋体"/>
        <charset val="134"/>
      </rPr>
      <t>无创胃空肠吻合费</t>
    </r>
    <r>
      <rPr>
        <sz val="12"/>
        <rFont val="Times New Roman"/>
        <charset val="134"/>
      </rPr>
      <t>-</t>
    </r>
    <r>
      <rPr>
        <sz val="12"/>
        <rFont val="宋体"/>
        <charset val="134"/>
      </rPr>
      <t>儿童（加收）</t>
    </r>
  </si>
  <si>
    <t>013310000200000</t>
  </si>
  <si>
    <t>食管病变切除费</t>
  </si>
  <si>
    <t>通过手术切除食管病变。</t>
  </si>
  <si>
    <t>所定价格涵盖手术计划、术区准备、消毒、切开、探查、切除、缝合、处理用物等步骤所需的人力资源和基本物质资源消耗。</t>
  </si>
  <si>
    <t>013310000200001</t>
  </si>
  <si>
    <r>
      <rPr>
        <sz val="12"/>
        <rFont val="宋体"/>
        <charset val="134"/>
      </rPr>
      <t>食管病变切除费</t>
    </r>
    <r>
      <rPr>
        <sz val="12"/>
        <rFont val="Times New Roman"/>
        <charset val="134"/>
      </rPr>
      <t xml:space="preserve">-
</t>
    </r>
    <r>
      <rPr>
        <sz val="12"/>
        <rFont val="宋体"/>
        <charset val="134"/>
      </rPr>
      <t>儿童（加收）</t>
    </r>
  </si>
  <si>
    <t>013310000200011</t>
  </si>
  <si>
    <r>
      <rPr>
        <sz val="12"/>
        <rFont val="宋体"/>
        <charset val="134"/>
      </rPr>
      <t>食管病变切除费</t>
    </r>
    <r>
      <rPr>
        <sz val="12"/>
        <rFont val="Times New Roman"/>
        <charset val="134"/>
      </rPr>
      <t xml:space="preserve">-
</t>
    </r>
    <r>
      <rPr>
        <sz val="12"/>
        <rFont val="宋体"/>
        <charset val="134"/>
      </rPr>
      <t>多病变切除（加收）</t>
    </r>
  </si>
  <si>
    <t>013310000210000</t>
  </si>
  <si>
    <t>食管部分切除费</t>
  </si>
  <si>
    <t>通过手术切除部分食管组织（含部分胃组织）。</t>
  </si>
  <si>
    <t>所定价格涵盖手术计划、术区准备、消毒、切开、探查、切除、吻合、缝合、处理用物等步骤所需的人力资源和基本物质资源消耗。</t>
  </si>
  <si>
    <t>013310000210001</t>
  </si>
  <si>
    <r>
      <rPr>
        <sz val="12"/>
        <rFont val="宋体"/>
        <charset val="134"/>
      </rPr>
      <t>食管部分切除费</t>
    </r>
    <r>
      <rPr>
        <sz val="12"/>
        <rFont val="Times New Roman"/>
        <charset val="134"/>
      </rPr>
      <t xml:space="preserve">-
</t>
    </r>
    <r>
      <rPr>
        <sz val="12"/>
        <rFont val="宋体"/>
        <charset val="134"/>
      </rPr>
      <t>儿童（加收）</t>
    </r>
  </si>
  <si>
    <t>013310000210011</t>
  </si>
  <si>
    <r>
      <rPr>
        <sz val="12"/>
        <rFont val="宋体"/>
        <charset val="134"/>
      </rPr>
      <t>食管部分切除费</t>
    </r>
    <r>
      <rPr>
        <sz val="12"/>
        <rFont val="Times New Roman"/>
        <charset val="134"/>
      </rPr>
      <t xml:space="preserve">-
</t>
    </r>
    <r>
      <rPr>
        <sz val="12"/>
        <rFont val="宋体"/>
        <charset val="134"/>
      </rPr>
      <t>恶性肿瘤切除</t>
    </r>
    <r>
      <rPr>
        <sz val="12"/>
        <rFont val="Times New Roman"/>
        <charset val="134"/>
      </rPr>
      <t xml:space="preserve">
</t>
    </r>
    <r>
      <rPr>
        <sz val="12"/>
        <rFont val="宋体"/>
        <charset val="134"/>
      </rPr>
      <t>（加收）</t>
    </r>
  </si>
  <si>
    <t>013310000210021</t>
  </si>
  <si>
    <r>
      <rPr>
        <sz val="12"/>
        <rFont val="宋体"/>
        <charset val="134"/>
      </rPr>
      <t>食管部分切除费</t>
    </r>
    <r>
      <rPr>
        <sz val="12"/>
        <rFont val="Times New Roman"/>
        <charset val="134"/>
      </rPr>
      <t>-</t>
    </r>
    <r>
      <rPr>
        <sz val="12"/>
        <rFont val="宋体"/>
        <charset val="134"/>
      </rPr>
      <t>胃</t>
    </r>
    <r>
      <rPr>
        <sz val="12"/>
        <rFont val="Times New Roman"/>
        <charset val="134"/>
      </rPr>
      <t>/</t>
    </r>
    <r>
      <rPr>
        <sz val="12"/>
        <rFont val="宋体"/>
        <charset val="134"/>
      </rPr>
      <t>肠代食管吻合</t>
    </r>
    <r>
      <rPr>
        <sz val="12"/>
        <rFont val="Times New Roman"/>
        <charset val="134"/>
      </rPr>
      <t xml:space="preserve">
</t>
    </r>
    <r>
      <rPr>
        <sz val="12"/>
        <rFont val="宋体"/>
        <charset val="134"/>
      </rPr>
      <t>（加收）</t>
    </r>
  </si>
  <si>
    <t>013310000220000</t>
  </si>
  <si>
    <t>食管全切除费</t>
  </si>
  <si>
    <t>通过手术切除全部食管组织（含部分胃组织）。</t>
  </si>
  <si>
    <r>
      <rPr>
        <sz val="12"/>
        <rFont val="宋体"/>
        <charset val="134"/>
      </rPr>
      <t>本项目中的</t>
    </r>
    <r>
      <rPr>
        <sz val="12"/>
        <rFont val="Times New Roman"/>
        <charset val="134"/>
      </rPr>
      <t>“</t>
    </r>
    <r>
      <rPr>
        <sz val="12"/>
        <rFont val="宋体"/>
        <charset val="134"/>
      </rPr>
      <t>恶性肿瘤扩大根治性切除</t>
    </r>
    <r>
      <rPr>
        <sz val="12"/>
        <rFont val="Times New Roman"/>
        <charset val="134"/>
      </rPr>
      <t>”</t>
    </r>
    <r>
      <rPr>
        <sz val="12"/>
        <rFont val="宋体"/>
        <charset val="134"/>
      </rPr>
      <t>指联合多脏器切除，且不含淋巴结清扫。</t>
    </r>
  </si>
  <si>
    <t>013310000220001</t>
  </si>
  <si>
    <r>
      <rPr>
        <sz val="12"/>
        <rFont val="宋体"/>
        <charset val="134"/>
      </rPr>
      <t>食管全切除费</t>
    </r>
    <r>
      <rPr>
        <sz val="12"/>
        <rFont val="Times New Roman"/>
        <charset val="134"/>
      </rPr>
      <t>-</t>
    </r>
    <r>
      <rPr>
        <sz val="12"/>
        <rFont val="宋体"/>
        <charset val="134"/>
      </rPr>
      <t>儿童（加收）</t>
    </r>
  </si>
  <si>
    <t>013310000220011</t>
  </si>
  <si>
    <r>
      <rPr>
        <sz val="12"/>
        <rFont val="宋体"/>
        <charset val="134"/>
      </rPr>
      <t>食管全切除费</t>
    </r>
    <r>
      <rPr>
        <sz val="12"/>
        <rFont val="Times New Roman"/>
        <charset val="134"/>
      </rPr>
      <t>-</t>
    </r>
    <r>
      <rPr>
        <sz val="12"/>
        <rFont val="宋体"/>
        <charset val="134"/>
      </rPr>
      <t>恶性肿瘤扩大根治性切除（加收）</t>
    </r>
  </si>
  <si>
    <t>013310000220021</t>
  </si>
  <si>
    <r>
      <rPr>
        <sz val="12"/>
        <rFont val="宋体"/>
        <charset val="134"/>
      </rPr>
      <t>食管全切除费</t>
    </r>
    <r>
      <rPr>
        <sz val="12"/>
        <rFont val="Times New Roman"/>
        <charset val="134"/>
      </rPr>
      <t>-</t>
    </r>
    <r>
      <rPr>
        <sz val="12"/>
        <rFont val="宋体"/>
        <charset val="134"/>
      </rPr>
      <t>胃</t>
    </r>
    <r>
      <rPr>
        <sz val="12"/>
        <rFont val="Times New Roman"/>
        <charset val="134"/>
      </rPr>
      <t>/</t>
    </r>
    <r>
      <rPr>
        <sz val="12"/>
        <rFont val="宋体"/>
        <charset val="134"/>
      </rPr>
      <t>肠代食管吻合（加收）</t>
    </r>
  </si>
  <si>
    <t>013310000230000</t>
  </si>
  <si>
    <t>食管切开异物取出费</t>
  </si>
  <si>
    <t>通过手术取出食管异物。</t>
  </si>
  <si>
    <t>所定价格涵盖手术计划、术区准备、消毒、切开、探查、异物取出、缝合、处理用物等步骤所需的人力资源和基本物质资源消耗。</t>
  </si>
  <si>
    <t>013310000230001</t>
  </si>
  <si>
    <r>
      <rPr>
        <sz val="12"/>
        <rFont val="宋体"/>
        <charset val="134"/>
      </rPr>
      <t>食管切开异物取出费</t>
    </r>
    <r>
      <rPr>
        <sz val="12"/>
        <rFont val="Times New Roman"/>
        <charset val="134"/>
      </rPr>
      <t>-</t>
    </r>
    <r>
      <rPr>
        <sz val="12"/>
        <rFont val="宋体"/>
        <charset val="134"/>
      </rPr>
      <t>儿童（加收）</t>
    </r>
  </si>
  <si>
    <t>013310000240000</t>
  </si>
  <si>
    <t>食管狭窄成形费</t>
  </si>
  <si>
    <r>
      <rPr>
        <sz val="12"/>
        <rFont val="宋体"/>
        <charset val="134"/>
      </rPr>
      <t>通过手术修复狭窄</t>
    </r>
    <r>
      <rPr>
        <sz val="12"/>
        <rFont val="Times New Roman"/>
        <charset val="134"/>
      </rPr>
      <t>/</t>
    </r>
    <r>
      <rPr>
        <sz val="12"/>
        <rFont val="宋体"/>
        <charset val="134"/>
      </rPr>
      <t>闭锁食管。</t>
    </r>
  </si>
  <si>
    <t>所定价格涵盖手术计划、术区准备、消毒、切开、探查、成形、缝合、处理用物等步骤所需的人力资源和基本物质资源消耗。</t>
  </si>
  <si>
    <t>013310000240001</t>
  </si>
  <si>
    <r>
      <rPr>
        <sz val="12"/>
        <rFont val="宋体"/>
        <charset val="134"/>
      </rPr>
      <t>食管狭窄成形费</t>
    </r>
    <r>
      <rPr>
        <sz val="12"/>
        <rFont val="Times New Roman"/>
        <charset val="134"/>
      </rPr>
      <t xml:space="preserve">-
</t>
    </r>
    <r>
      <rPr>
        <sz val="12"/>
        <rFont val="宋体"/>
        <charset val="134"/>
      </rPr>
      <t>儿童（加收）</t>
    </r>
  </si>
  <si>
    <t>013310000250000</t>
  </si>
  <si>
    <r>
      <rPr>
        <sz val="12"/>
        <rFont val="宋体"/>
        <charset val="134"/>
      </rPr>
      <t>食管造瘘</t>
    </r>
    <r>
      <rPr>
        <sz val="12"/>
        <rFont val="Times New Roman"/>
        <charset val="134"/>
      </rPr>
      <t>/</t>
    </r>
    <r>
      <rPr>
        <sz val="12"/>
        <rFont val="宋体"/>
        <charset val="134"/>
      </rPr>
      <t>口费</t>
    </r>
  </si>
  <si>
    <r>
      <rPr>
        <sz val="12"/>
        <rFont val="宋体"/>
        <charset val="134"/>
      </rPr>
      <t>通过手术对食管造瘘</t>
    </r>
    <r>
      <rPr>
        <sz val="12"/>
        <rFont val="Times New Roman"/>
        <charset val="134"/>
      </rPr>
      <t>/</t>
    </r>
    <r>
      <rPr>
        <sz val="12"/>
        <rFont val="宋体"/>
        <charset val="134"/>
      </rPr>
      <t>口。</t>
    </r>
  </si>
  <si>
    <t>所定价格涵盖手术计划、术区准备、消毒、切开、探查、造口、缝合、处理用物等步骤所需的人力资源和基本物质资源消耗。</t>
  </si>
  <si>
    <t>013310000250001</t>
  </si>
  <si>
    <r>
      <rPr>
        <sz val="12"/>
        <rFont val="宋体"/>
        <charset val="134"/>
      </rPr>
      <t>食管造瘘</t>
    </r>
    <r>
      <rPr>
        <sz val="12"/>
        <rFont val="Times New Roman"/>
        <charset val="134"/>
      </rPr>
      <t>/</t>
    </r>
    <r>
      <rPr>
        <sz val="12"/>
        <rFont val="宋体"/>
        <charset val="134"/>
      </rPr>
      <t>口费</t>
    </r>
    <r>
      <rPr>
        <sz val="12"/>
        <rFont val="Times New Roman"/>
        <charset val="134"/>
      </rPr>
      <t>-</t>
    </r>
    <r>
      <rPr>
        <sz val="12"/>
        <rFont val="宋体"/>
        <charset val="134"/>
      </rPr>
      <t>儿童（加收）</t>
    </r>
  </si>
  <si>
    <t>013310000260000</t>
  </si>
  <si>
    <t>食管修补费</t>
  </si>
  <si>
    <t>通过手术修补破裂的食管。</t>
  </si>
  <si>
    <t>所定价格涵盖手术计划、术区准备、消毒、切开、探查、修补、缝合、处理用物等步骤所需的人力资源和基本物质资源消耗。</t>
  </si>
  <si>
    <r>
      <rPr>
        <sz val="12"/>
        <rFont val="宋体"/>
        <charset val="134"/>
      </rPr>
      <t>本项目中的</t>
    </r>
    <r>
      <rPr>
        <sz val="12"/>
        <rFont val="Times New Roman"/>
        <charset val="134"/>
      </rPr>
      <t>“</t>
    </r>
    <r>
      <rPr>
        <sz val="12"/>
        <rFont val="宋体"/>
        <charset val="134"/>
      </rPr>
      <t>次</t>
    </r>
    <r>
      <rPr>
        <sz val="12"/>
        <rFont val="Times New Roman"/>
        <charset val="134"/>
      </rPr>
      <t>”</t>
    </r>
    <r>
      <rPr>
        <sz val="12"/>
        <rFont val="宋体"/>
        <charset val="134"/>
      </rPr>
      <t>指：</t>
    </r>
    <r>
      <rPr>
        <sz val="12"/>
        <rFont val="Times New Roman"/>
        <charset val="134"/>
      </rPr>
      <t>2</t>
    </r>
    <r>
      <rPr>
        <sz val="12"/>
        <rFont val="宋体"/>
        <charset val="134"/>
      </rPr>
      <t>处以下部位修补，</t>
    </r>
    <r>
      <rPr>
        <sz val="12"/>
        <rFont val="Times New Roman"/>
        <charset val="134"/>
      </rPr>
      <t>3</t>
    </r>
    <r>
      <rPr>
        <sz val="12"/>
        <rFont val="宋体"/>
        <charset val="134"/>
      </rPr>
      <t>处及</t>
    </r>
    <r>
      <rPr>
        <sz val="12"/>
        <rFont val="Times New Roman"/>
        <charset val="134"/>
      </rPr>
      <t>3</t>
    </r>
    <r>
      <rPr>
        <sz val="12"/>
        <rFont val="宋体"/>
        <charset val="134"/>
      </rPr>
      <t>处以上修补按</t>
    </r>
    <r>
      <rPr>
        <sz val="12"/>
        <rFont val="Times New Roman"/>
        <charset val="134"/>
      </rPr>
      <t>“</t>
    </r>
    <r>
      <rPr>
        <sz val="12"/>
        <rFont val="宋体"/>
        <charset val="134"/>
      </rPr>
      <t>多部位修补</t>
    </r>
    <r>
      <rPr>
        <sz val="12"/>
        <rFont val="Times New Roman"/>
        <charset val="134"/>
      </rPr>
      <t>”</t>
    </r>
    <r>
      <rPr>
        <sz val="12"/>
        <rFont val="宋体"/>
        <charset val="134"/>
      </rPr>
      <t>加收。</t>
    </r>
  </si>
  <si>
    <t>013310000260001</t>
  </si>
  <si>
    <r>
      <rPr>
        <sz val="12"/>
        <rFont val="宋体"/>
        <charset val="134"/>
      </rPr>
      <t>食管修补费</t>
    </r>
    <r>
      <rPr>
        <sz val="12"/>
        <rFont val="Times New Roman"/>
        <charset val="134"/>
      </rPr>
      <t>-</t>
    </r>
    <r>
      <rPr>
        <sz val="12"/>
        <rFont val="宋体"/>
        <charset val="134"/>
      </rPr>
      <t>儿童（加收）</t>
    </r>
  </si>
  <si>
    <t>013310000260011</t>
  </si>
  <si>
    <r>
      <rPr>
        <sz val="12"/>
        <rFont val="宋体"/>
        <charset val="134"/>
      </rPr>
      <t>食管修补费</t>
    </r>
    <r>
      <rPr>
        <sz val="12"/>
        <rFont val="Times New Roman"/>
        <charset val="134"/>
      </rPr>
      <t>-</t>
    </r>
    <r>
      <rPr>
        <sz val="12"/>
        <rFont val="宋体"/>
        <charset val="134"/>
      </rPr>
      <t>多部位修补（加收）</t>
    </r>
  </si>
  <si>
    <t>013310000270000</t>
  </si>
  <si>
    <t>胃部分切除费</t>
  </si>
  <si>
    <t>通过手术切除部分胃组织。</t>
  </si>
  <si>
    <t>所定价格涵盖手术计划、术区准备、消毒、切开、探查、分离、切除、吻合、冲洗、止血、引流、缝合、处理用物等步骤所需的人力资源和基本物质资源消耗。</t>
  </si>
  <si>
    <t>013310000270001</t>
  </si>
  <si>
    <r>
      <rPr>
        <sz val="12"/>
        <rFont val="宋体"/>
        <charset val="134"/>
      </rPr>
      <t>胃部分切除费</t>
    </r>
    <r>
      <rPr>
        <sz val="12"/>
        <rFont val="Times New Roman"/>
        <charset val="134"/>
      </rPr>
      <t>-</t>
    </r>
    <r>
      <rPr>
        <sz val="12"/>
        <rFont val="宋体"/>
        <charset val="134"/>
      </rPr>
      <t>儿童（加收）</t>
    </r>
  </si>
  <si>
    <t>013310000270011</t>
  </si>
  <si>
    <r>
      <rPr>
        <sz val="12"/>
        <rFont val="宋体"/>
        <charset val="134"/>
      </rPr>
      <t>胃部分切除费</t>
    </r>
    <r>
      <rPr>
        <sz val="12"/>
        <rFont val="Times New Roman"/>
        <charset val="134"/>
      </rPr>
      <t>-</t>
    </r>
    <r>
      <rPr>
        <sz val="12"/>
        <rFont val="宋体"/>
        <charset val="134"/>
      </rPr>
      <t>多病变切除（加收）</t>
    </r>
  </si>
  <si>
    <t>013310000270021</t>
  </si>
  <si>
    <r>
      <rPr>
        <sz val="12"/>
        <rFont val="宋体"/>
        <charset val="134"/>
      </rPr>
      <t>胃部分切除费</t>
    </r>
    <r>
      <rPr>
        <sz val="12"/>
        <rFont val="Times New Roman"/>
        <charset val="134"/>
      </rPr>
      <t>-</t>
    </r>
    <r>
      <rPr>
        <sz val="12"/>
        <rFont val="宋体"/>
        <charset val="134"/>
      </rPr>
      <t>病变累及贲门（加收）</t>
    </r>
  </si>
  <si>
    <t>013310000280000</t>
  </si>
  <si>
    <t>胃大部切除费</t>
  </si>
  <si>
    <t>通过手术切除大部分胃组织。</t>
  </si>
  <si>
    <t>013310000280001</t>
  </si>
  <si>
    <r>
      <rPr>
        <sz val="12"/>
        <rFont val="宋体"/>
        <charset val="134"/>
      </rPr>
      <t>胃大部切除费</t>
    </r>
    <r>
      <rPr>
        <sz val="12"/>
        <rFont val="Times New Roman"/>
        <charset val="134"/>
      </rPr>
      <t>-</t>
    </r>
    <r>
      <rPr>
        <sz val="12"/>
        <rFont val="宋体"/>
        <charset val="134"/>
      </rPr>
      <t>儿童（加收）</t>
    </r>
  </si>
  <si>
    <t>013310000280011</t>
  </si>
  <si>
    <r>
      <rPr>
        <sz val="12"/>
        <rFont val="宋体"/>
        <charset val="134"/>
      </rPr>
      <t>胃大部切除费</t>
    </r>
    <r>
      <rPr>
        <sz val="12"/>
        <rFont val="Times New Roman"/>
        <charset val="134"/>
      </rPr>
      <t>-</t>
    </r>
    <r>
      <rPr>
        <sz val="12"/>
        <rFont val="宋体"/>
        <charset val="134"/>
      </rPr>
      <t>恶性肿瘤扩大根治性切除</t>
    </r>
    <r>
      <rPr>
        <sz val="12"/>
        <rFont val="Times New Roman"/>
        <charset val="134"/>
      </rPr>
      <t xml:space="preserve">
</t>
    </r>
    <r>
      <rPr>
        <sz val="12"/>
        <rFont val="宋体"/>
        <charset val="134"/>
      </rPr>
      <t>（加收）</t>
    </r>
  </si>
  <si>
    <t>013310000280021</t>
  </si>
  <si>
    <r>
      <rPr>
        <sz val="12"/>
        <rFont val="宋体"/>
        <charset val="134"/>
      </rPr>
      <t>胃大部切除费</t>
    </r>
    <r>
      <rPr>
        <sz val="12"/>
        <rFont val="Times New Roman"/>
        <charset val="134"/>
      </rPr>
      <t>-</t>
    </r>
    <r>
      <rPr>
        <sz val="12"/>
        <rFont val="宋体"/>
        <charset val="134"/>
      </rPr>
      <t>近端胃大部切除（加收）</t>
    </r>
  </si>
  <si>
    <t>013310000290000</t>
  </si>
  <si>
    <t>胃全切除费</t>
  </si>
  <si>
    <t>通过手术切除全胃。</t>
  </si>
  <si>
    <t>013310000290001</t>
  </si>
  <si>
    <r>
      <rPr>
        <sz val="12"/>
        <rFont val="宋体"/>
        <charset val="134"/>
      </rPr>
      <t>胃全切除费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</si>
  <si>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013310000290011</t>
  </si>
  <si>
    <r>
      <rPr>
        <sz val="12"/>
        <rFont val="宋体"/>
        <charset val="134"/>
      </rPr>
      <t>胃全切除费</t>
    </r>
    <r>
      <rPr>
        <sz val="12"/>
        <rFont val="Times New Roman"/>
        <charset val="134"/>
      </rPr>
      <t>-</t>
    </r>
    <r>
      <rPr>
        <sz val="12"/>
        <rFont val="宋体"/>
        <charset val="134"/>
      </rPr>
      <t>恶性肿瘤扩大根治性切除</t>
    </r>
    <r>
      <rPr>
        <sz val="12"/>
        <rFont val="Times New Roman"/>
        <charset val="134"/>
      </rPr>
      <t xml:space="preserve">
</t>
    </r>
    <r>
      <rPr>
        <sz val="12"/>
        <rFont val="宋体"/>
        <charset val="134"/>
      </rPr>
      <t>（加收）</t>
    </r>
  </si>
  <si>
    <t>013310000300000</t>
  </si>
  <si>
    <t>胃减容费</t>
  </si>
  <si>
    <t>通过手术缩小胃容量。</t>
  </si>
  <si>
    <t>所定价格涵盖手术计划、术区准备、消毒、切开、探查、分离、切除、折叠、成形、冲洗、止血、引流、缝合、处理用物，必要时行抗返流操作等步骤所需的人力资源和基本物质资源消耗。</t>
  </si>
  <si>
    <r>
      <rPr>
        <sz val="12"/>
        <rFont val="宋体"/>
        <charset val="134"/>
      </rPr>
      <t>不可与</t>
    </r>
    <r>
      <rPr>
        <sz val="12"/>
        <rFont val="Times New Roman"/>
        <charset val="134"/>
      </rPr>
      <t>“</t>
    </r>
    <r>
      <rPr>
        <sz val="12"/>
        <rFont val="宋体"/>
        <charset val="134"/>
      </rPr>
      <t>胃部分切除费、胃大部切除费</t>
    </r>
    <r>
      <rPr>
        <sz val="12"/>
        <rFont val="Times New Roman"/>
        <charset val="134"/>
      </rPr>
      <t>”</t>
    </r>
    <r>
      <rPr>
        <sz val="12"/>
        <rFont val="宋体"/>
        <charset val="134"/>
      </rPr>
      <t>同时收取。</t>
    </r>
  </si>
  <si>
    <t>013310000300001</t>
  </si>
  <si>
    <r>
      <rPr>
        <sz val="12"/>
        <rFont val="宋体"/>
        <charset val="134"/>
      </rPr>
      <t>胃减容费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</si>
  <si>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013310000310000</t>
  </si>
  <si>
    <t>胃肠括约肌成形费</t>
  </si>
  <si>
    <t>通过手术修复胃肠道括约肌。</t>
  </si>
  <si>
    <t>所定价格涵盖手术计划、术区准备、消毒、切开、探查、分离、切除、成形、冲洗、止血、引流、缝合、处理用物，必要时行抗返流操作等步骤所需的人力资源和基本物质资源消耗。</t>
  </si>
  <si>
    <t>013310000310001</t>
  </si>
  <si>
    <r>
      <rPr>
        <sz val="12"/>
        <rFont val="宋体"/>
        <charset val="134"/>
      </rPr>
      <t>胃肠括约肌成形费</t>
    </r>
    <r>
      <rPr>
        <sz val="12"/>
        <rFont val="Times New Roman"/>
        <charset val="134"/>
      </rPr>
      <t xml:space="preserve">-
</t>
    </r>
    <r>
      <rPr>
        <sz val="12"/>
        <rFont val="宋体"/>
        <charset val="134"/>
      </rPr>
      <t>儿童（加收）</t>
    </r>
  </si>
  <si>
    <t>013310000320000</t>
  </si>
  <si>
    <t>胃切开异物取出费</t>
  </si>
  <si>
    <t>通过手术切开胃取出异物。</t>
  </si>
  <si>
    <t>所定价格涵盖手术计划、术区准备、消毒、切开、探查、异物取出、冲洗、止血、引流、缝合、处理用物等步骤所需的人力资源和基本物质资源消耗。</t>
  </si>
  <si>
    <t>013310000320001</t>
  </si>
  <si>
    <r>
      <rPr>
        <sz val="12"/>
        <rFont val="宋体"/>
        <charset val="134"/>
      </rPr>
      <t>胃切开异物取出费</t>
    </r>
    <r>
      <rPr>
        <sz val="12"/>
        <rFont val="Times New Roman"/>
        <charset val="134"/>
      </rPr>
      <t>-</t>
    </r>
    <r>
      <rPr>
        <sz val="12"/>
        <rFont val="宋体"/>
        <charset val="134"/>
      </rPr>
      <t>儿童（加收）</t>
    </r>
  </si>
  <si>
    <t>013310000330000</t>
  </si>
  <si>
    <t>胃修补费</t>
  </si>
  <si>
    <t>通过手术修补胃穿孔等损伤。</t>
  </si>
  <si>
    <t>所定价格涵盖手术计划、术区准备、消毒、切开、探查、分离、修复、冲洗、止血、引流、缝合、处理用物等步骤所需的人力资源和基本物质资源消耗。</t>
  </si>
  <si>
    <t>013310000330001</t>
  </si>
  <si>
    <r>
      <rPr>
        <sz val="12"/>
        <rFont val="宋体"/>
        <charset val="134"/>
      </rPr>
      <t>胃修补费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</si>
  <si>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013310000330011</t>
  </si>
  <si>
    <r>
      <rPr>
        <sz val="12"/>
        <rFont val="宋体"/>
        <charset val="134"/>
      </rPr>
      <t>胃修补费</t>
    </r>
    <r>
      <rPr>
        <sz val="12"/>
        <rFont val="Times New Roman"/>
        <charset val="134"/>
      </rPr>
      <t>-</t>
    </r>
    <r>
      <rPr>
        <sz val="12"/>
        <rFont val="宋体"/>
        <charset val="134"/>
      </rPr>
      <t>多部位修补（加收）</t>
    </r>
  </si>
  <si>
    <t>013310000340000</t>
  </si>
  <si>
    <r>
      <rPr>
        <sz val="12"/>
        <rFont val="宋体"/>
        <charset val="134"/>
      </rPr>
      <t>胃肠灌注造瘘</t>
    </r>
    <r>
      <rPr>
        <sz val="12"/>
        <rFont val="Times New Roman"/>
        <charset val="134"/>
      </rPr>
      <t>/</t>
    </r>
    <r>
      <rPr>
        <sz val="12"/>
        <rFont val="宋体"/>
        <charset val="134"/>
      </rPr>
      <t>口费</t>
    </r>
  </si>
  <si>
    <r>
      <rPr>
        <sz val="12"/>
        <rFont val="宋体"/>
        <charset val="134"/>
      </rPr>
      <t>通过手术在胃肠部造瘘</t>
    </r>
    <r>
      <rPr>
        <sz val="12"/>
        <rFont val="Times New Roman"/>
        <charset val="134"/>
      </rPr>
      <t>/</t>
    </r>
    <r>
      <rPr>
        <sz val="12"/>
        <rFont val="宋体"/>
        <charset val="134"/>
      </rPr>
      <t>口，用于后续胃肠灌注。</t>
    </r>
  </si>
  <si>
    <t>所定价格涵盖手术计划、术区准备、消毒、切开、探查、分离、置管、固定、冲洗、止血、引流、缝合、处理用物等步骤所需的人力资源和基本物质资源消耗。</t>
  </si>
  <si>
    <t>013310000340001</t>
  </si>
  <si>
    <r>
      <rPr>
        <sz val="12"/>
        <rFont val="宋体"/>
        <charset val="134"/>
      </rPr>
      <t>胃肠灌注造瘘</t>
    </r>
    <r>
      <rPr>
        <sz val="12"/>
        <rFont val="Times New Roman"/>
        <charset val="134"/>
      </rPr>
      <t>/</t>
    </r>
    <r>
      <rPr>
        <sz val="12"/>
        <rFont val="宋体"/>
        <charset val="134"/>
      </rPr>
      <t>口费</t>
    </r>
    <r>
      <rPr>
        <sz val="12"/>
        <rFont val="Times New Roman"/>
        <charset val="134"/>
      </rPr>
      <t xml:space="preserve">-
</t>
    </r>
    <r>
      <rPr>
        <sz val="12"/>
        <rFont val="宋体"/>
        <charset val="134"/>
      </rPr>
      <t>儿童（加收）</t>
    </r>
  </si>
  <si>
    <t>013310000350000</t>
  </si>
  <si>
    <t>消化道转流费（常规）</t>
  </si>
  <si>
    <t>通过手术重新连接吻合消化道，实现消化道重建。</t>
  </si>
  <si>
    <t>所定价格涵盖手术计划、术区准备、消毒、切开、探查、分离、缝合重建、冲洗、止血、引流、缝合、处理用物，必要时造瘘等步骤所需的人力资源和基本物质资源消耗。</t>
  </si>
  <si>
    <t>不与其他含吻合步骤手术同时收取。</t>
  </si>
  <si>
    <t>013310000350001</t>
  </si>
  <si>
    <r>
      <rPr>
        <sz val="12"/>
        <rFont val="宋体"/>
        <charset val="134"/>
      </rPr>
      <t>消化道转流费（常规）</t>
    </r>
    <r>
      <rPr>
        <sz val="12"/>
        <rFont val="Times New Roman"/>
        <charset val="134"/>
      </rPr>
      <t>-</t>
    </r>
    <r>
      <rPr>
        <sz val="12"/>
        <rFont val="宋体"/>
        <charset val="134"/>
      </rPr>
      <t>儿童（加收）</t>
    </r>
  </si>
  <si>
    <t>013310000360000</t>
  </si>
  <si>
    <t>消化道转流费（复杂）</t>
  </si>
  <si>
    <t>通过手术重新连接吻合消化道，实现复杂情况消化道重建。</t>
  </si>
  <si>
    <r>
      <rPr>
        <sz val="12"/>
        <rFont val="Times New Roman"/>
        <charset val="134"/>
      </rPr>
      <t>1.</t>
    </r>
    <r>
      <rPr>
        <sz val="12"/>
        <rFont val="宋体"/>
        <charset val="134"/>
      </rPr>
      <t>本项目中</t>
    </r>
    <r>
      <rPr>
        <sz val="12"/>
        <rFont val="Times New Roman"/>
        <charset val="134"/>
      </rPr>
      <t>“</t>
    </r>
    <r>
      <rPr>
        <sz val="12"/>
        <rFont val="宋体"/>
        <charset val="134"/>
      </rPr>
      <t>复杂</t>
    </r>
    <r>
      <rPr>
        <sz val="12"/>
        <rFont val="Times New Roman"/>
        <charset val="134"/>
      </rPr>
      <t>”</t>
    </r>
    <r>
      <rPr>
        <sz val="12"/>
        <rFont val="宋体"/>
        <charset val="134"/>
      </rPr>
      <t>指：胆肠吻合、胆胰转流、胰肠吻合、多吻合口的情况。</t>
    </r>
    <r>
      <rPr>
        <sz val="12"/>
        <rFont val="Times New Roman"/>
        <charset val="134"/>
      </rPr>
      <t xml:space="preserve">
2.</t>
    </r>
    <r>
      <rPr>
        <sz val="12"/>
        <rFont val="宋体"/>
        <charset val="134"/>
      </rPr>
      <t>不与其他含吻合步骤手术同时收取。</t>
    </r>
  </si>
  <si>
    <t>013310000360001</t>
  </si>
  <si>
    <r>
      <rPr>
        <sz val="12"/>
        <rFont val="宋体"/>
        <charset val="134"/>
      </rPr>
      <t>消化道转流费（复杂）</t>
    </r>
    <r>
      <rPr>
        <sz val="12"/>
        <rFont val="Times New Roman"/>
        <charset val="134"/>
      </rPr>
      <t>-</t>
    </r>
    <r>
      <rPr>
        <sz val="12"/>
        <rFont val="宋体"/>
        <charset val="134"/>
      </rPr>
      <t>儿童（加收）</t>
    </r>
  </si>
  <si>
    <t>013310000370000</t>
  </si>
  <si>
    <t>小肠部分切除费</t>
  </si>
  <si>
    <t>通过手术切除部分小肠组织。</t>
  </si>
  <si>
    <t>013310000370001</t>
  </si>
  <si>
    <r>
      <rPr>
        <sz val="12"/>
        <rFont val="宋体"/>
        <charset val="134"/>
      </rPr>
      <t>小肠部分切除费</t>
    </r>
    <r>
      <rPr>
        <sz val="12"/>
        <rFont val="Times New Roman"/>
        <charset val="134"/>
      </rPr>
      <t>-</t>
    </r>
    <r>
      <rPr>
        <sz val="12"/>
        <rFont val="宋体"/>
        <charset val="134"/>
      </rPr>
      <t>儿童（加收）</t>
    </r>
  </si>
  <si>
    <t>013310000370011</t>
  </si>
  <si>
    <r>
      <rPr>
        <sz val="12"/>
        <rFont val="宋体"/>
        <charset val="134"/>
      </rPr>
      <t>小肠部分切除费</t>
    </r>
    <r>
      <rPr>
        <sz val="12"/>
        <rFont val="Times New Roman"/>
        <charset val="134"/>
      </rPr>
      <t>-</t>
    </r>
    <r>
      <rPr>
        <sz val="12"/>
        <rFont val="宋体"/>
        <charset val="134"/>
      </rPr>
      <t>恶性肿瘤切除（加收）</t>
    </r>
  </si>
  <si>
    <t>013310000370021</t>
  </si>
  <si>
    <r>
      <rPr>
        <sz val="12"/>
        <rFont val="宋体"/>
        <charset val="134"/>
      </rPr>
      <t>小肠部分切除费</t>
    </r>
    <r>
      <rPr>
        <sz val="12"/>
        <rFont val="Times New Roman"/>
        <charset val="134"/>
      </rPr>
      <t>-</t>
    </r>
    <r>
      <rPr>
        <sz val="12"/>
        <rFont val="宋体"/>
        <charset val="134"/>
      </rPr>
      <t>两个及以上肠段切除（加收）</t>
    </r>
  </si>
  <si>
    <t>013310000380000</t>
  </si>
  <si>
    <t>肠修补费</t>
  </si>
  <si>
    <t>通过手术修补肠穿孔等损伤。</t>
  </si>
  <si>
    <t>013310000380001</t>
  </si>
  <si>
    <r>
      <rPr>
        <sz val="12"/>
        <rFont val="宋体"/>
        <charset val="134"/>
      </rPr>
      <t>肠修补费</t>
    </r>
    <r>
      <rPr>
        <sz val="12"/>
        <rFont val="Times New Roman"/>
        <charset val="134"/>
      </rPr>
      <t>-</t>
    </r>
    <r>
      <rPr>
        <sz val="12"/>
        <rFont val="宋体"/>
        <charset val="134"/>
      </rPr>
      <t>儿童（加收）</t>
    </r>
  </si>
  <si>
    <t>013310000380011</t>
  </si>
  <si>
    <r>
      <rPr>
        <sz val="12"/>
        <rFont val="宋体"/>
        <charset val="134"/>
      </rPr>
      <t>肠修补费</t>
    </r>
    <r>
      <rPr>
        <sz val="12"/>
        <rFont val="Times New Roman"/>
        <charset val="134"/>
      </rPr>
      <t>-</t>
    </r>
    <r>
      <rPr>
        <sz val="12"/>
        <rFont val="宋体"/>
        <charset val="134"/>
      </rPr>
      <t>多部位修补（加收）</t>
    </r>
  </si>
  <si>
    <t>013310000390000</t>
  </si>
  <si>
    <t>肠道狭窄成形费</t>
  </si>
  <si>
    <t>通过手术修复狭窄肠道。</t>
  </si>
  <si>
    <t>所定价格涵盖手术计划、术区准备、消毒、切开、探查、分离、切除、修复、成形、吻合、冲洗、止血、引流、缝合、处理用物等步骤所需的人力资源和基本物质资源消耗。</t>
  </si>
  <si>
    <t>013310000390001</t>
  </si>
  <si>
    <r>
      <rPr>
        <sz val="12"/>
        <rFont val="宋体"/>
        <charset val="134"/>
      </rPr>
      <t>肠道狭窄成形费</t>
    </r>
    <r>
      <rPr>
        <sz val="12"/>
        <rFont val="Times New Roman"/>
        <charset val="134"/>
      </rPr>
      <t xml:space="preserve">-
</t>
    </r>
    <r>
      <rPr>
        <sz val="12"/>
        <rFont val="宋体"/>
        <charset val="134"/>
      </rPr>
      <t>儿童（加收）</t>
    </r>
  </si>
  <si>
    <t>013310000390011</t>
  </si>
  <si>
    <r>
      <rPr>
        <sz val="12"/>
        <rFont val="宋体"/>
        <charset val="134"/>
      </rPr>
      <t>肠道狭窄成形费</t>
    </r>
    <r>
      <rPr>
        <sz val="12"/>
        <rFont val="Times New Roman"/>
        <charset val="134"/>
      </rPr>
      <t>-</t>
    </r>
    <r>
      <rPr>
        <sz val="12"/>
        <rFont val="宋体"/>
        <charset val="134"/>
      </rPr>
      <t>肠道闭锁成形（加收）</t>
    </r>
  </si>
  <si>
    <t>013310000390021</t>
  </si>
  <si>
    <r>
      <rPr>
        <sz val="12"/>
        <rFont val="宋体"/>
        <charset val="134"/>
      </rPr>
      <t>肠道狭窄成形费</t>
    </r>
    <r>
      <rPr>
        <sz val="12"/>
        <rFont val="Times New Roman"/>
        <charset val="134"/>
      </rPr>
      <t>-</t>
    </r>
    <r>
      <rPr>
        <sz val="12"/>
        <rFont val="宋体"/>
        <charset val="134"/>
      </rPr>
      <t>两处及以上肠道狭窄成形（加收）</t>
    </r>
  </si>
  <si>
    <t>013310000400000</t>
  </si>
  <si>
    <t>肠管延长费</t>
  </si>
  <si>
    <t>通过手术增加肠管的有效长度。</t>
  </si>
  <si>
    <t>013310000400001</t>
  </si>
  <si>
    <r>
      <rPr>
        <sz val="12"/>
        <rFont val="宋体"/>
        <charset val="134"/>
      </rPr>
      <t>肠管延长费</t>
    </r>
    <r>
      <rPr>
        <sz val="12"/>
        <rFont val="Times New Roman"/>
        <charset val="134"/>
      </rPr>
      <t>-</t>
    </r>
    <r>
      <rPr>
        <sz val="12"/>
        <rFont val="宋体"/>
        <charset val="134"/>
      </rPr>
      <t>儿童（加收）</t>
    </r>
  </si>
  <si>
    <t>013310000410000</t>
  </si>
  <si>
    <t>肠粘连松解费（常规）</t>
  </si>
  <si>
    <t>通过手术对肠道粘连进行松解。</t>
  </si>
  <si>
    <t>所定价格涵盖手术计划、术区准备、消毒、切开、探查、分离、肠道粘连松解、排列、冲洗、止血、引流、缝合、处理用物等步骤所需的人力资源和基本物质资源消耗。</t>
  </si>
  <si>
    <t>仅限单纯肠粘连松解收取，不与其他腹部手术同时收取。</t>
  </si>
  <si>
    <t>013310000410001</t>
  </si>
  <si>
    <r>
      <rPr>
        <sz val="12"/>
        <rFont val="宋体"/>
        <charset val="134"/>
      </rPr>
      <t>肠粘连松解费（常规）</t>
    </r>
    <r>
      <rPr>
        <sz val="12"/>
        <rFont val="Times New Roman"/>
        <charset val="134"/>
      </rPr>
      <t>-</t>
    </r>
    <r>
      <rPr>
        <sz val="12"/>
        <rFont val="宋体"/>
        <charset val="134"/>
      </rPr>
      <t>儿童（加收）</t>
    </r>
  </si>
  <si>
    <t>013310000420000</t>
  </si>
  <si>
    <t>肠粘连松解费（复杂）</t>
  </si>
  <si>
    <t>通过手术对复杂情况下的肠道粘连进行松解。</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</si>
  <si>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指：既往接受腹部手术情况。</t>
    </r>
  </si>
  <si>
    <t>013310000420001</t>
  </si>
  <si>
    <r>
      <rPr>
        <sz val="12"/>
        <rFont val="宋体"/>
        <charset val="134"/>
      </rPr>
      <t>肠粘连松解费（复杂）</t>
    </r>
    <r>
      <rPr>
        <sz val="12"/>
        <rFont val="Times New Roman"/>
        <charset val="134"/>
      </rPr>
      <t>-</t>
    </r>
    <r>
      <rPr>
        <sz val="12"/>
        <rFont val="宋体"/>
        <charset val="134"/>
      </rPr>
      <t>儿童（加收）</t>
    </r>
  </si>
  <si>
    <t>013310000430000</t>
  </si>
  <si>
    <t>肠复位费</t>
  </si>
  <si>
    <t>通过手术对肠进行复位。</t>
  </si>
  <si>
    <t>所定价格涵盖手术计划、术区准备、消毒、切开、探查、分离、复位、固定、冲洗、止血、引流、缝合、处理用物等步骤所需的人力资源和基本物质资源消耗。</t>
  </si>
  <si>
    <r>
      <rPr>
        <sz val="12"/>
        <rFont val="Times New Roman"/>
        <charset val="134"/>
      </rPr>
      <t>1.</t>
    </r>
    <r>
      <rPr>
        <sz val="12"/>
        <rFont val="宋体"/>
        <charset val="134"/>
      </rPr>
      <t>不含肠切除。</t>
    </r>
    <r>
      <rPr>
        <sz val="12"/>
        <rFont val="Times New Roman"/>
        <charset val="134"/>
      </rPr>
      <t xml:space="preserve">
2.</t>
    </r>
    <r>
      <rPr>
        <sz val="12"/>
        <rFont val="宋体"/>
        <charset val="134"/>
      </rPr>
      <t>仅限胃</t>
    </r>
    <r>
      <rPr>
        <sz val="12"/>
        <rFont val="Times New Roman"/>
        <charset val="134"/>
      </rPr>
      <t>/</t>
    </r>
    <r>
      <rPr>
        <sz val="12"/>
        <rFont val="宋体"/>
        <charset val="134"/>
      </rPr>
      <t>肠扭转、肠套叠等情况手术复位使用。</t>
    </r>
  </si>
  <si>
    <t>013310000430001</t>
  </si>
  <si>
    <r>
      <rPr>
        <sz val="12"/>
        <rFont val="宋体"/>
        <charset val="134"/>
      </rPr>
      <t>肠复位费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</si>
  <si>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013310000430011</t>
  </si>
  <si>
    <r>
      <rPr>
        <sz val="12"/>
        <rFont val="宋体"/>
        <charset val="134"/>
      </rPr>
      <t>肠复位费</t>
    </r>
    <r>
      <rPr>
        <sz val="12"/>
        <rFont val="Times New Roman"/>
        <charset val="134"/>
      </rPr>
      <t>-</t>
    </r>
    <r>
      <rPr>
        <sz val="12"/>
        <rFont val="宋体"/>
        <charset val="134"/>
      </rPr>
      <t>肠旋转不良矫治（加收）</t>
    </r>
  </si>
  <si>
    <t>013310000430100</t>
  </si>
  <si>
    <r>
      <rPr>
        <sz val="12"/>
        <rFont val="宋体"/>
        <charset val="134"/>
      </rPr>
      <t>肠复位费</t>
    </r>
    <r>
      <rPr>
        <sz val="12"/>
        <rFont val="Times New Roman"/>
        <charset val="134"/>
      </rPr>
      <t>-</t>
    </r>
    <r>
      <rPr>
        <sz val="12"/>
        <rFont val="宋体"/>
        <charset val="134"/>
      </rPr>
      <t>胃复位（扩展）</t>
    </r>
  </si>
  <si>
    <t>013310000440000</t>
  </si>
  <si>
    <t>腹腔探查费</t>
  </si>
  <si>
    <t>通过手术探查腹腔。</t>
  </si>
  <si>
    <t>所定价格涵盖手术计划、术区准备、消毒、切开、探查、缝合、处理用物等步骤所需的人力资源和基本物质资源消耗。</t>
  </si>
  <si>
    <r>
      <rPr>
        <sz val="12"/>
        <rFont val="Times New Roman"/>
        <charset val="134"/>
      </rPr>
      <t>1.</t>
    </r>
    <r>
      <rPr>
        <sz val="12"/>
        <rFont val="宋体"/>
        <charset val="134"/>
      </rPr>
      <t>不与相关腹腔手术同时收费。</t>
    </r>
    <r>
      <rPr>
        <sz val="12"/>
        <rFont val="Times New Roman"/>
        <charset val="134"/>
      </rPr>
      <t xml:space="preserve">
2.</t>
    </r>
    <r>
      <rPr>
        <sz val="12"/>
        <rFont val="宋体"/>
        <charset val="134"/>
      </rPr>
      <t>术后腹腔内出血、脓</t>
    </r>
    <r>
      <rPr>
        <sz val="12"/>
        <rFont val="Times New Roman"/>
        <charset val="134"/>
      </rPr>
      <t>/</t>
    </r>
    <r>
      <rPr>
        <sz val="12"/>
        <rFont val="宋体"/>
        <charset val="134"/>
      </rPr>
      <t>血肿行手术探查及处理适用本项目收费。</t>
    </r>
  </si>
  <si>
    <t>013310000440001</t>
  </si>
  <si>
    <r>
      <rPr>
        <sz val="12"/>
        <rFont val="宋体"/>
        <charset val="134"/>
      </rPr>
      <t>腹腔探查费</t>
    </r>
    <r>
      <rPr>
        <sz val="12"/>
        <rFont val="Times New Roman"/>
        <charset val="134"/>
      </rPr>
      <t>-</t>
    </r>
    <r>
      <rPr>
        <sz val="12"/>
        <rFont val="宋体"/>
        <charset val="134"/>
      </rPr>
      <t>儿童（加收）</t>
    </r>
  </si>
  <si>
    <t>013310000450000</t>
  </si>
  <si>
    <t>阑尾切除费</t>
  </si>
  <si>
    <t>通过手术切除阑尾。</t>
  </si>
  <si>
    <t>所定价格涵盖手术计划、术区准备、消毒、切开、探查、分离、切除、冲洗、止血、引流、缝合、处理用物等步骤所需的人力资源和基本物质资源消耗。</t>
  </si>
  <si>
    <t>013310000450001</t>
  </si>
  <si>
    <r>
      <rPr>
        <sz val="12"/>
        <rFont val="宋体"/>
        <charset val="134"/>
      </rPr>
      <t>阑尾切除费</t>
    </r>
    <r>
      <rPr>
        <sz val="12"/>
        <rFont val="Times New Roman"/>
        <charset val="134"/>
      </rPr>
      <t>-</t>
    </r>
    <r>
      <rPr>
        <sz val="12"/>
        <rFont val="宋体"/>
        <charset val="134"/>
      </rPr>
      <t>儿童（加收）</t>
    </r>
  </si>
  <si>
    <t>013310000450011</t>
  </si>
  <si>
    <r>
      <rPr>
        <sz val="12"/>
        <rFont val="宋体"/>
        <charset val="134"/>
      </rPr>
      <t>阑尾切除费</t>
    </r>
    <r>
      <rPr>
        <sz val="12"/>
        <rFont val="Times New Roman"/>
        <charset val="134"/>
      </rPr>
      <t>-</t>
    </r>
    <r>
      <rPr>
        <sz val="12"/>
        <rFont val="宋体"/>
        <charset val="134"/>
      </rPr>
      <t>穿孔</t>
    </r>
    <r>
      <rPr>
        <sz val="12"/>
        <rFont val="Times New Roman"/>
        <charset val="134"/>
      </rPr>
      <t>/</t>
    </r>
    <r>
      <rPr>
        <sz val="12"/>
        <rFont val="宋体"/>
        <charset val="134"/>
      </rPr>
      <t>坏疽阑尾（加收）</t>
    </r>
  </si>
  <si>
    <t>013310000460000</t>
  </si>
  <si>
    <t>结肠部分切除费</t>
  </si>
  <si>
    <t>通过手术切除部分结肠。</t>
  </si>
  <si>
    <t>所定价格涵盖手术计划、术区准备、消毒、切开、探查、分离、切除、必要时吻合、止血、缝合、处理用物等步骤所需的人力资源和基本物质资源消耗。</t>
  </si>
  <si>
    <t>013310000460001</t>
  </si>
  <si>
    <r>
      <rPr>
        <sz val="12"/>
        <rFont val="宋体"/>
        <charset val="134"/>
      </rPr>
      <t>结肠部分切除费</t>
    </r>
    <r>
      <rPr>
        <sz val="12"/>
        <rFont val="Times New Roman"/>
        <charset val="134"/>
      </rPr>
      <t>-</t>
    </r>
    <r>
      <rPr>
        <sz val="12"/>
        <rFont val="宋体"/>
        <charset val="134"/>
      </rPr>
      <t>儿童（加收）</t>
    </r>
  </si>
  <si>
    <t>013310000460011</t>
  </si>
  <si>
    <r>
      <rPr>
        <sz val="12"/>
        <rFont val="宋体"/>
        <charset val="134"/>
      </rPr>
      <t>结肠部分切除费</t>
    </r>
    <r>
      <rPr>
        <sz val="12"/>
        <rFont val="Times New Roman"/>
        <charset val="134"/>
      </rPr>
      <t>-</t>
    </r>
    <r>
      <rPr>
        <sz val="12"/>
        <rFont val="宋体"/>
        <charset val="134"/>
      </rPr>
      <t>恶性肿瘤切除（加收）</t>
    </r>
  </si>
  <si>
    <t>013310000460012</t>
  </si>
  <si>
    <r>
      <rPr>
        <sz val="12"/>
        <rFont val="宋体"/>
        <charset val="134"/>
      </rPr>
      <t>结肠部分切除费</t>
    </r>
    <r>
      <rPr>
        <sz val="12"/>
        <rFont val="Times New Roman"/>
        <charset val="134"/>
      </rPr>
      <t>-</t>
    </r>
    <r>
      <rPr>
        <sz val="12"/>
        <rFont val="宋体"/>
        <charset val="134"/>
      </rPr>
      <t>恶性肿瘤扩大根治性切除（加收）</t>
    </r>
  </si>
  <si>
    <t>013310000460021</t>
  </si>
  <si>
    <r>
      <rPr>
        <sz val="12"/>
        <rFont val="宋体"/>
        <charset val="134"/>
      </rPr>
      <t>结肠部分切除费</t>
    </r>
    <r>
      <rPr>
        <sz val="12"/>
        <rFont val="Times New Roman"/>
        <charset val="134"/>
      </rPr>
      <t>-</t>
    </r>
    <r>
      <rPr>
        <sz val="12"/>
        <rFont val="宋体"/>
        <charset val="134"/>
      </rPr>
      <t>两个及以上肠段切除（加收）</t>
    </r>
  </si>
  <si>
    <t>013310000470000</t>
  </si>
  <si>
    <t>结肠全切除费</t>
  </si>
  <si>
    <t>通过手术切除全部结肠和部分直肠。</t>
  </si>
  <si>
    <t>013310000470001</t>
  </si>
  <si>
    <r>
      <rPr>
        <sz val="12"/>
        <rFont val="宋体"/>
        <charset val="134"/>
      </rPr>
      <t>结肠全切除费</t>
    </r>
    <r>
      <rPr>
        <sz val="12"/>
        <rFont val="Times New Roman"/>
        <charset val="134"/>
      </rPr>
      <t>-</t>
    </r>
    <r>
      <rPr>
        <sz val="12"/>
        <rFont val="宋体"/>
        <charset val="134"/>
      </rPr>
      <t>儿童（加收）</t>
    </r>
  </si>
  <si>
    <t>013310000470011</t>
  </si>
  <si>
    <r>
      <rPr>
        <sz val="12"/>
        <rFont val="宋体"/>
        <charset val="134"/>
      </rPr>
      <t>结肠全切除费</t>
    </r>
    <r>
      <rPr>
        <sz val="12"/>
        <rFont val="Times New Roman"/>
        <charset val="134"/>
      </rPr>
      <t>-</t>
    </r>
    <r>
      <rPr>
        <sz val="12"/>
        <rFont val="宋体"/>
        <charset val="134"/>
      </rPr>
      <t>恶性肿瘤扩大根治性切除（加收）</t>
    </r>
  </si>
  <si>
    <t>013310000480000</t>
  </si>
  <si>
    <t>肠储存袋成形费</t>
  </si>
  <si>
    <t>通过手术制作储袋替代肠道功能。</t>
  </si>
  <si>
    <t>所定价格涵盖手术计划、术区准备、消毒、切开、探查、分离、制作储袋、冲洗、止血、引流、缝合、处理用物等步骤所需的人力资源和基本物质资源消耗。</t>
  </si>
  <si>
    <t>013310000480001</t>
  </si>
  <si>
    <r>
      <rPr>
        <sz val="12"/>
        <rFont val="宋体"/>
        <charset val="134"/>
      </rPr>
      <t>肠储存袋成形费</t>
    </r>
    <r>
      <rPr>
        <sz val="12"/>
        <rFont val="Times New Roman"/>
        <charset val="134"/>
      </rPr>
      <t>-</t>
    </r>
    <r>
      <rPr>
        <sz val="12"/>
        <rFont val="宋体"/>
        <charset val="134"/>
      </rPr>
      <t>儿童（加收）</t>
    </r>
  </si>
  <si>
    <t>013310000490000</t>
  </si>
  <si>
    <r>
      <rPr>
        <sz val="12"/>
        <rFont val="宋体"/>
        <charset val="134"/>
      </rPr>
      <t>结肠造瘘</t>
    </r>
    <r>
      <rPr>
        <sz val="12"/>
        <rFont val="Times New Roman"/>
        <charset val="134"/>
      </rPr>
      <t>/</t>
    </r>
    <r>
      <rPr>
        <sz val="12"/>
        <rFont val="宋体"/>
        <charset val="134"/>
      </rPr>
      <t>口费</t>
    </r>
  </si>
  <si>
    <t>通过手术将结肠提至体外，使肠道内容物排出。</t>
  </si>
  <si>
    <t>所定价格涵盖手术计划、术区准备、消毒、切开、探查、分离、切段、造口、固定、止血、缝合、处理用物等步骤所需的人力资源和基本物质资源消耗。</t>
  </si>
  <si>
    <t>013310000490001</t>
  </si>
  <si>
    <r>
      <rPr>
        <sz val="12"/>
        <rFont val="宋体"/>
        <charset val="134"/>
      </rPr>
      <t>结肠造瘘</t>
    </r>
    <r>
      <rPr>
        <sz val="12"/>
        <rFont val="Times New Roman"/>
        <charset val="134"/>
      </rPr>
      <t>/</t>
    </r>
    <r>
      <rPr>
        <sz val="12"/>
        <rFont val="宋体"/>
        <charset val="134"/>
      </rPr>
      <t>口费</t>
    </r>
    <r>
      <rPr>
        <sz val="12"/>
        <rFont val="Times New Roman"/>
        <charset val="134"/>
      </rPr>
      <t>-</t>
    </r>
    <r>
      <rPr>
        <sz val="12"/>
        <rFont val="宋体"/>
        <charset val="134"/>
      </rPr>
      <t>儿童（加收）</t>
    </r>
  </si>
  <si>
    <t>013310000490100</t>
  </si>
  <si>
    <r>
      <rPr>
        <sz val="12"/>
        <rFont val="宋体"/>
        <charset val="134"/>
      </rPr>
      <t>结肠造瘘</t>
    </r>
    <r>
      <rPr>
        <sz val="12"/>
        <rFont val="Times New Roman"/>
        <charset val="134"/>
      </rPr>
      <t>/</t>
    </r>
    <r>
      <rPr>
        <sz val="12"/>
        <rFont val="宋体"/>
        <charset val="134"/>
      </rPr>
      <t>口费</t>
    </r>
    <r>
      <rPr>
        <sz val="12"/>
        <rFont val="Times New Roman"/>
        <charset val="134"/>
      </rPr>
      <t>-</t>
    </r>
    <r>
      <rPr>
        <sz val="12"/>
        <rFont val="宋体"/>
        <charset val="134"/>
      </rPr>
      <t>回肠造瘘</t>
    </r>
    <r>
      <rPr>
        <sz val="12"/>
        <rFont val="Times New Roman"/>
        <charset val="134"/>
      </rPr>
      <t>/</t>
    </r>
    <r>
      <rPr>
        <sz val="12"/>
        <rFont val="宋体"/>
        <charset val="134"/>
      </rPr>
      <t>口（扩展）</t>
    </r>
  </si>
  <si>
    <t>013310000500000</t>
  </si>
  <si>
    <t>结肠悬吊费</t>
  </si>
  <si>
    <t>通过手术恢复脱垂结肠的生理结构。</t>
  </si>
  <si>
    <t>所定价格涵盖手术计划、术区准备、消毒、切开、探查、分离、悬吊、固定、止血、缝合、处理用物等步骤所需的人力资源和基本物质资源消耗。</t>
  </si>
  <si>
    <t>013310000500001</t>
  </si>
  <si>
    <r>
      <rPr>
        <sz val="12"/>
        <rFont val="宋体"/>
        <charset val="134"/>
      </rPr>
      <t>结肠悬吊费</t>
    </r>
    <r>
      <rPr>
        <sz val="12"/>
        <rFont val="Times New Roman"/>
        <charset val="134"/>
      </rPr>
      <t>-</t>
    </r>
    <r>
      <rPr>
        <sz val="12"/>
        <rFont val="宋体"/>
        <charset val="134"/>
      </rPr>
      <t>儿童（加收）</t>
    </r>
  </si>
  <si>
    <t>013310000510000</t>
  </si>
  <si>
    <r>
      <rPr>
        <sz val="12"/>
        <rFont val="宋体"/>
        <charset val="134"/>
      </rPr>
      <t>肠造瘘</t>
    </r>
    <r>
      <rPr>
        <sz val="12"/>
        <rFont val="Times New Roman"/>
        <charset val="134"/>
      </rPr>
      <t>/</t>
    </r>
    <r>
      <rPr>
        <sz val="12"/>
        <rFont val="宋体"/>
        <charset val="134"/>
      </rPr>
      <t>口还纳费</t>
    </r>
  </si>
  <si>
    <r>
      <rPr>
        <sz val="12"/>
        <rFont val="宋体"/>
        <charset val="134"/>
      </rPr>
      <t>通过手术将肠造瘘</t>
    </r>
    <r>
      <rPr>
        <sz val="12"/>
        <rFont val="Times New Roman"/>
        <charset val="134"/>
      </rPr>
      <t>/</t>
    </r>
    <r>
      <rPr>
        <sz val="12"/>
        <rFont val="宋体"/>
        <charset val="134"/>
      </rPr>
      <t>口部位的肠管重新纳入腹腔。</t>
    </r>
  </si>
  <si>
    <t>所定价格涵盖手术计划、术区准备、消毒、切开、探查、松解、分离、切除、吻合、冲洗、止血、引流、缝合、处理用物等步骤所需的人力资源和基本物质资源消耗。</t>
  </si>
  <si>
    <t>013310000510001</t>
  </si>
  <si>
    <r>
      <rPr>
        <sz val="12"/>
        <rFont val="宋体"/>
        <charset val="134"/>
      </rPr>
      <t>肠造瘘</t>
    </r>
    <r>
      <rPr>
        <sz val="12"/>
        <rFont val="Times New Roman"/>
        <charset val="134"/>
      </rPr>
      <t>/</t>
    </r>
    <r>
      <rPr>
        <sz val="12"/>
        <rFont val="宋体"/>
        <charset val="134"/>
      </rPr>
      <t>口还纳费</t>
    </r>
    <r>
      <rPr>
        <sz val="12"/>
        <rFont val="Times New Roman"/>
        <charset val="134"/>
      </rPr>
      <t xml:space="preserve">-
</t>
    </r>
    <r>
      <rPr>
        <sz val="12"/>
        <rFont val="宋体"/>
        <charset val="134"/>
      </rPr>
      <t>儿童（加收）</t>
    </r>
  </si>
  <si>
    <t>013310000520000</t>
  </si>
  <si>
    <t>直肠病变切除费</t>
  </si>
  <si>
    <t>通过手术切除直肠病变（未侵犯直肠肌层）。</t>
  </si>
  <si>
    <t>所定价格涵盖手术计划、术区准备、消毒、切开、探查、分离、切除、止血、缝合、处理用物等步骤所需的人力资源和基本物质资源消耗。</t>
  </si>
  <si>
    <t>013310000520001</t>
  </si>
  <si>
    <r>
      <rPr>
        <sz val="12"/>
        <rFont val="宋体"/>
        <charset val="134"/>
      </rPr>
      <t>直肠病变切除费</t>
    </r>
    <r>
      <rPr>
        <sz val="12"/>
        <rFont val="Times New Roman"/>
        <charset val="134"/>
      </rPr>
      <t xml:space="preserve">-
</t>
    </r>
    <r>
      <rPr>
        <sz val="12"/>
        <rFont val="宋体"/>
        <charset val="134"/>
      </rPr>
      <t>儿童（加收）</t>
    </r>
  </si>
  <si>
    <t>013310000530000</t>
  </si>
  <si>
    <t>直肠部分切除费</t>
  </si>
  <si>
    <t>通过手术切除部分直肠。</t>
  </si>
  <si>
    <t>013310000530001</t>
  </si>
  <si>
    <r>
      <rPr>
        <sz val="12"/>
        <rFont val="宋体"/>
        <charset val="134"/>
      </rPr>
      <t>直肠部分切除费</t>
    </r>
    <r>
      <rPr>
        <sz val="12"/>
        <rFont val="Times New Roman"/>
        <charset val="134"/>
      </rPr>
      <t>-</t>
    </r>
    <r>
      <rPr>
        <sz val="12"/>
        <rFont val="宋体"/>
        <charset val="134"/>
      </rPr>
      <t>儿童（加收）</t>
    </r>
  </si>
  <si>
    <t>013310000530011</t>
  </si>
  <si>
    <r>
      <rPr>
        <sz val="12"/>
        <rFont val="宋体"/>
        <charset val="134"/>
      </rPr>
      <t>直肠部分切除费</t>
    </r>
    <r>
      <rPr>
        <sz val="12"/>
        <rFont val="Times New Roman"/>
        <charset val="134"/>
      </rPr>
      <t>-</t>
    </r>
    <r>
      <rPr>
        <sz val="12"/>
        <rFont val="宋体"/>
        <charset val="134"/>
      </rPr>
      <t>恶性肿瘤切除</t>
    </r>
    <r>
      <rPr>
        <sz val="12"/>
        <rFont val="Times New Roman"/>
        <charset val="134"/>
      </rPr>
      <t xml:space="preserve">
</t>
    </r>
    <r>
      <rPr>
        <sz val="12"/>
        <rFont val="宋体"/>
        <charset val="134"/>
      </rPr>
      <t>（加收）</t>
    </r>
  </si>
  <si>
    <t>013310000530012</t>
  </si>
  <si>
    <r>
      <rPr>
        <sz val="12"/>
        <rFont val="宋体"/>
        <charset val="134"/>
      </rPr>
      <t>直肠部分切除费</t>
    </r>
    <r>
      <rPr>
        <sz val="12"/>
        <rFont val="Times New Roman"/>
        <charset val="134"/>
      </rPr>
      <t>-</t>
    </r>
    <r>
      <rPr>
        <sz val="12"/>
        <rFont val="宋体"/>
        <charset val="134"/>
      </rPr>
      <t>恶性肿瘤扩大根治性切除（加收）</t>
    </r>
  </si>
  <si>
    <t>013310000540000</t>
  </si>
  <si>
    <t>直肠全切除费</t>
  </si>
  <si>
    <t>通过手术切除全部直肠。</t>
  </si>
  <si>
    <t>所定价格涵盖手术计划、术区准备、消毒、切开、探查、分离、切除、造口、止血、缝合、处理用物等步骤所需的人力资源和基本物质资源消耗。</t>
  </si>
  <si>
    <t>013310000540001</t>
  </si>
  <si>
    <r>
      <rPr>
        <sz val="12"/>
        <rFont val="宋体"/>
        <charset val="134"/>
      </rPr>
      <t>直肠全切除费</t>
    </r>
    <r>
      <rPr>
        <sz val="12"/>
        <rFont val="Times New Roman"/>
        <charset val="134"/>
      </rPr>
      <t>-</t>
    </r>
    <r>
      <rPr>
        <sz val="12"/>
        <rFont val="宋体"/>
        <charset val="134"/>
      </rPr>
      <t>儿童（加收）</t>
    </r>
  </si>
  <si>
    <t>013310000540011</t>
  </si>
  <si>
    <r>
      <rPr>
        <sz val="12"/>
        <rFont val="宋体"/>
        <charset val="134"/>
      </rPr>
      <t>直肠全切除费</t>
    </r>
    <r>
      <rPr>
        <sz val="12"/>
        <rFont val="Times New Roman"/>
        <charset val="134"/>
      </rPr>
      <t>-</t>
    </r>
    <r>
      <rPr>
        <sz val="12"/>
        <rFont val="宋体"/>
        <charset val="134"/>
      </rPr>
      <t>恶性肿瘤扩大根治性切除（加收）</t>
    </r>
  </si>
  <si>
    <t>013310000550000</t>
  </si>
  <si>
    <t>超低位直肠癌根治费（保肛）</t>
  </si>
  <si>
    <r>
      <rPr>
        <sz val="12"/>
        <rFont val="宋体"/>
        <charset val="134"/>
      </rPr>
      <t>通过手术根治距离肛门</t>
    </r>
    <r>
      <rPr>
        <sz val="12"/>
        <rFont val="Times New Roman"/>
        <charset val="134"/>
      </rPr>
      <t>5cm</t>
    </r>
    <r>
      <rPr>
        <sz val="12"/>
        <rFont val="宋体"/>
        <charset val="134"/>
      </rPr>
      <t>以内的直肠癌。</t>
    </r>
  </si>
  <si>
    <t>所定价格涵盖手术计划、术区准备、消毒、切开、探查、分离、切除、造口、重建、冲洗、止血、引流、缝合、处理用物等步骤所需的人力资源和基本物质资源消耗。</t>
  </si>
  <si>
    <t>013310000550001</t>
  </si>
  <si>
    <r>
      <rPr>
        <sz val="12"/>
        <rFont val="宋体"/>
        <charset val="134"/>
      </rPr>
      <t>超低位直肠癌根治费（保肛）</t>
    </r>
    <r>
      <rPr>
        <sz val="12"/>
        <rFont val="Times New Roman"/>
        <charset val="134"/>
      </rPr>
      <t>-</t>
    </r>
    <r>
      <rPr>
        <sz val="12"/>
        <rFont val="宋体"/>
        <charset val="134"/>
      </rPr>
      <t>儿童（加收）</t>
    </r>
  </si>
  <si>
    <t>013310000550011</t>
  </si>
  <si>
    <r>
      <rPr>
        <sz val="12"/>
        <rFont val="宋体"/>
        <charset val="134"/>
      </rPr>
      <t>超低位直肠癌根治费（保肛）</t>
    </r>
    <r>
      <rPr>
        <sz val="12"/>
        <rFont val="Times New Roman"/>
        <charset val="134"/>
      </rPr>
      <t>-</t>
    </r>
    <r>
      <rPr>
        <sz val="12"/>
        <rFont val="宋体"/>
        <charset val="134"/>
      </rPr>
      <t>经括约肌间切除（加收）</t>
    </r>
  </si>
  <si>
    <t>013310000550012</t>
  </si>
  <si>
    <r>
      <rPr>
        <sz val="12"/>
        <rFont val="宋体"/>
        <charset val="134"/>
      </rPr>
      <t>超低位直肠癌根治费（保肛）</t>
    </r>
    <r>
      <rPr>
        <sz val="12"/>
        <rFont val="Times New Roman"/>
        <charset val="134"/>
      </rPr>
      <t>-</t>
    </r>
    <r>
      <rPr>
        <sz val="12"/>
        <rFont val="宋体"/>
        <charset val="134"/>
      </rPr>
      <t>直肠经腹肛管拉出切除（加收）</t>
    </r>
  </si>
  <si>
    <t>013310000550013</t>
  </si>
  <si>
    <r>
      <rPr>
        <sz val="12"/>
        <rFont val="宋体"/>
        <charset val="134"/>
      </rPr>
      <t>超低位直肠癌根治费（保肛）</t>
    </r>
    <r>
      <rPr>
        <sz val="12"/>
        <rFont val="Times New Roman"/>
        <charset val="134"/>
      </rPr>
      <t>-</t>
    </r>
    <r>
      <rPr>
        <sz val="12"/>
        <rFont val="宋体"/>
        <charset val="134"/>
      </rPr>
      <t>经肛全直肠系膜切除（加收）</t>
    </r>
  </si>
  <si>
    <t>013310000560000</t>
  </si>
  <si>
    <t>肠道切开异物取出费</t>
  </si>
  <si>
    <t>通过手术切开肠道取出异物。</t>
  </si>
  <si>
    <t>所定价格涵盖手术计划、术区准备、消毒、切开、探查、分离、异物取出、止血、缝合、处理用物等步骤所需的人力资源和基本物质资源消耗。</t>
  </si>
  <si>
    <t>013310000560001</t>
  </si>
  <si>
    <r>
      <rPr>
        <sz val="12"/>
        <rFont val="宋体"/>
        <charset val="134"/>
      </rPr>
      <t>肠道切开异物取出费</t>
    </r>
    <r>
      <rPr>
        <sz val="12"/>
        <rFont val="Times New Roman"/>
        <charset val="134"/>
      </rPr>
      <t>-</t>
    </r>
    <r>
      <rPr>
        <sz val="12"/>
        <rFont val="宋体"/>
        <charset val="134"/>
      </rPr>
      <t>儿童（加收）</t>
    </r>
  </si>
  <si>
    <t>013310000570000</t>
  </si>
  <si>
    <t>直肠脱垂修复费</t>
  </si>
  <si>
    <t>通过手术恢复脱垂直肠的生理结构。</t>
  </si>
  <si>
    <t>所定价格涵盖手术计划、术区准备、消毒、切开、探查、分离、切除、修复、固定、冲洗、止血、引流、缝合、处理用物等步骤所需的人力资源和基本物质资源消耗。</t>
  </si>
  <si>
    <t>013310000570001</t>
  </si>
  <si>
    <r>
      <rPr>
        <sz val="12"/>
        <rFont val="宋体"/>
        <charset val="134"/>
      </rPr>
      <t>直肠脱垂修复费</t>
    </r>
    <r>
      <rPr>
        <sz val="12"/>
        <rFont val="Times New Roman"/>
        <charset val="134"/>
      </rPr>
      <t>-</t>
    </r>
    <r>
      <rPr>
        <sz val="12"/>
        <rFont val="宋体"/>
        <charset val="134"/>
      </rPr>
      <t>儿童（加收）</t>
    </r>
  </si>
  <si>
    <t>013310000580000</t>
  </si>
  <si>
    <t>直肠前突修补费</t>
  </si>
  <si>
    <t>通过手术修复突出囊袋，修补缺损，重建直肠壁（阴道壁）。</t>
  </si>
  <si>
    <t>所定价格涵盖手术计划、术区准备、消毒、切开、探查、修补、冲洗、止血、引流、缝合、处理用物等步骤所需的人力资源和基本物质资源消耗。</t>
  </si>
  <si>
    <t>013310000580001</t>
  </si>
  <si>
    <r>
      <rPr>
        <sz val="12"/>
        <rFont val="宋体"/>
        <charset val="134"/>
      </rPr>
      <t>直肠前突修补费</t>
    </r>
    <r>
      <rPr>
        <sz val="12"/>
        <rFont val="Times New Roman"/>
        <charset val="134"/>
      </rPr>
      <t>-</t>
    </r>
    <r>
      <rPr>
        <sz val="12"/>
        <rFont val="宋体"/>
        <charset val="134"/>
      </rPr>
      <t>儿童（加收）</t>
    </r>
  </si>
  <si>
    <t>013310000590000</t>
  </si>
  <si>
    <t>肛门会阴成形费</t>
  </si>
  <si>
    <t>通过手术修复肛门会阴解剖结构。</t>
  </si>
  <si>
    <r>
      <rPr>
        <sz val="12"/>
        <rFont val="宋体"/>
        <charset val="134"/>
      </rPr>
      <t>所定价格涵盖手术计划、术区准备、消毒、切开、探查、分离、肛门</t>
    </r>
    <r>
      <rPr>
        <sz val="12"/>
        <rFont val="Times New Roman"/>
        <charset val="134"/>
      </rPr>
      <t>/</t>
    </r>
    <r>
      <rPr>
        <sz val="12"/>
        <rFont val="宋体"/>
        <charset val="134"/>
      </rPr>
      <t>会阴重建、冲洗、止血、引流、缝合、处理用物等步骤所需的人力资源和基本物质资源消耗。</t>
    </r>
  </si>
  <si>
    <t>013310000590001</t>
  </si>
  <si>
    <r>
      <rPr>
        <sz val="12"/>
        <rFont val="宋体"/>
        <charset val="134"/>
      </rPr>
      <t>肛门会阴成形费</t>
    </r>
    <r>
      <rPr>
        <sz val="12"/>
        <rFont val="Times New Roman"/>
        <charset val="134"/>
      </rPr>
      <t>-</t>
    </r>
    <r>
      <rPr>
        <sz val="12"/>
        <rFont val="宋体"/>
        <charset val="134"/>
      </rPr>
      <t>儿童（加收）</t>
    </r>
  </si>
  <si>
    <t>013310000590100</t>
  </si>
  <si>
    <r>
      <rPr>
        <sz val="12"/>
        <rFont val="宋体"/>
        <charset val="134"/>
      </rPr>
      <t>肛门会阴成形费</t>
    </r>
    <r>
      <rPr>
        <sz val="12"/>
        <rFont val="Times New Roman"/>
        <charset val="134"/>
      </rPr>
      <t>-</t>
    </r>
    <r>
      <rPr>
        <sz val="12"/>
        <rFont val="宋体"/>
        <charset val="134"/>
      </rPr>
      <t>先天性肛门闭锁成形（扩展）</t>
    </r>
  </si>
  <si>
    <t>013310000600000</t>
  </si>
  <si>
    <t>人工肛门括约肌植入费</t>
  </si>
  <si>
    <t>通过手术植入人工肛门括约肌。</t>
  </si>
  <si>
    <t>所定价格涵盖手术计划、术区准备、消毒、切开、探查、分离、植入、冲洗、止血、引流、缝合、处理用物等步骤所需的人力资源和基本物质资源消耗。</t>
  </si>
  <si>
    <t>013310000600001</t>
  </si>
  <si>
    <r>
      <rPr>
        <sz val="12"/>
        <rFont val="宋体"/>
        <charset val="134"/>
      </rPr>
      <t>人工肛门括约肌植入费</t>
    </r>
    <r>
      <rPr>
        <sz val="12"/>
        <rFont val="Times New Roman"/>
        <charset val="134"/>
      </rPr>
      <t>-</t>
    </r>
    <r>
      <rPr>
        <sz val="12"/>
        <rFont val="宋体"/>
        <charset val="134"/>
      </rPr>
      <t>儿童（加收）</t>
    </r>
  </si>
  <si>
    <t>013310000610000</t>
  </si>
  <si>
    <t>人工肛门括约肌取出费</t>
  </si>
  <si>
    <t>通过手术取出人工肛门括约肌。</t>
  </si>
  <si>
    <t>所定价格涵盖手术计划、术区准备、消毒、切开、探查、分离、取出、止血、缝合、处理用物等步骤所需的人力资源和基本物质资源消耗。</t>
  </si>
  <si>
    <t>013310000610001</t>
  </si>
  <si>
    <r>
      <rPr>
        <sz val="12"/>
        <rFont val="宋体"/>
        <charset val="134"/>
      </rPr>
      <t>人工肛门括约肌取出费</t>
    </r>
    <r>
      <rPr>
        <sz val="12"/>
        <rFont val="Times New Roman"/>
        <charset val="134"/>
      </rPr>
      <t>-</t>
    </r>
    <r>
      <rPr>
        <sz val="12"/>
        <rFont val="宋体"/>
        <charset val="134"/>
      </rPr>
      <t>儿童（加收）</t>
    </r>
  </si>
  <si>
    <t>013310000620000</t>
  </si>
  <si>
    <t>先天性一穴肛矫治费</t>
  </si>
  <si>
    <t>通过手术矫治先天性一穴肛。</t>
  </si>
  <si>
    <t>所定价格涵盖手术计划、术区准备、消毒、切开、探查、分离、切除、重建、吻合、止血、缝合、处理用物等步骤所需的人力资源和基本物质资源消耗。</t>
  </si>
  <si>
    <t>013310000620001</t>
  </si>
  <si>
    <r>
      <rPr>
        <sz val="12"/>
        <rFont val="宋体"/>
        <charset val="134"/>
      </rPr>
      <t>先天性一穴肛矫治费</t>
    </r>
    <r>
      <rPr>
        <sz val="12"/>
        <rFont val="Times New Roman"/>
        <charset val="134"/>
      </rPr>
      <t>-</t>
    </r>
    <r>
      <rPr>
        <sz val="12"/>
        <rFont val="宋体"/>
        <charset val="134"/>
      </rPr>
      <t>儿童（加收）</t>
    </r>
  </si>
  <si>
    <t>013310000630000</t>
  </si>
  <si>
    <t>盆腔脓肿切开引流费</t>
  </si>
  <si>
    <t>通过手术切开引流盆腔脓肿。</t>
  </si>
  <si>
    <t>所定价格涵盖手术计划、术区准备、消毒、切开、探查、冲洗、止血、引流、包扎固定、处理用物等步骤所需的人力资源和基本物质资源消耗。</t>
  </si>
  <si>
    <t>013310000630001</t>
  </si>
  <si>
    <r>
      <rPr>
        <sz val="12"/>
        <rFont val="宋体"/>
        <charset val="134"/>
      </rPr>
      <t>盆腔脓肿切开引流费</t>
    </r>
    <r>
      <rPr>
        <sz val="12"/>
        <rFont val="Times New Roman"/>
        <charset val="134"/>
      </rPr>
      <t>-</t>
    </r>
    <r>
      <rPr>
        <sz val="12"/>
        <rFont val="宋体"/>
        <charset val="134"/>
      </rPr>
      <t>儿童（加收）</t>
    </r>
  </si>
  <si>
    <t>013310000640000</t>
  </si>
  <si>
    <t>腹盆腔异物取出费</t>
  </si>
  <si>
    <t>通过手术取出腹盆腔异物。</t>
  </si>
  <si>
    <t>013310000640001</t>
  </si>
  <si>
    <r>
      <rPr>
        <sz val="12"/>
        <rFont val="宋体"/>
        <charset val="134"/>
      </rPr>
      <t>腹盆腔异物取出费</t>
    </r>
    <r>
      <rPr>
        <sz val="12"/>
        <rFont val="Times New Roman"/>
        <charset val="134"/>
      </rPr>
      <t>-</t>
    </r>
    <r>
      <rPr>
        <sz val="12"/>
        <rFont val="宋体"/>
        <charset val="134"/>
      </rPr>
      <t>儿童（加收）</t>
    </r>
  </si>
  <si>
    <t>013310000650000</t>
  </si>
  <si>
    <t>肛门镜检查费</t>
  </si>
  <si>
    <t>通过肛门镜观察肛管、直肠内有无病变及异常。</t>
  </si>
  <si>
    <t>所定价格涵盖准备、消毒、置镜、观察、记录、撤镜、处理用物等步骤所需的人力资源和基本物质资源消耗。</t>
  </si>
  <si>
    <t>013310000650001</t>
  </si>
  <si>
    <r>
      <rPr>
        <sz val="12"/>
        <rFont val="宋体"/>
        <charset val="134"/>
      </rPr>
      <t>肛门镜检查费</t>
    </r>
    <r>
      <rPr>
        <sz val="12"/>
        <rFont val="Times New Roman"/>
        <charset val="134"/>
      </rPr>
      <t>-</t>
    </r>
    <r>
      <rPr>
        <sz val="12"/>
        <rFont val="宋体"/>
        <charset val="134"/>
      </rPr>
      <t>儿童（加收）</t>
    </r>
  </si>
  <si>
    <t>013310000660000</t>
  </si>
  <si>
    <t>肛门指检费</t>
  </si>
  <si>
    <t>通过指诊对肛门、肛管、直肠下段进行检查。</t>
  </si>
  <si>
    <t>所定价格涵盖准备、指检、观察、记录、处理用物等步骤所需的人力资源和基本物质资源消耗。</t>
  </si>
  <si>
    <t>013310000660001</t>
  </si>
  <si>
    <r>
      <rPr>
        <sz val="12"/>
        <rFont val="宋体"/>
        <charset val="134"/>
      </rPr>
      <t>肛门指检费</t>
    </r>
    <r>
      <rPr>
        <sz val="12"/>
        <rFont val="Times New Roman"/>
        <charset val="134"/>
      </rPr>
      <t>-</t>
    </r>
    <r>
      <rPr>
        <sz val="12"/>
        <rFont val="宋体"/>
        <charset val="134"/>
      </rPr>
      <t>儿童（加收）</t>
    </r>
  </si>
  <si>
    <t>013310000670000</t>
  </si>
  <si>
    <t>扩肛治疗费</t>
  </si>
  <si>
    <t>通过人工或器械手段扩肛。</t>
  </si>
  <si>
    <t>所定价格涵盖准备、按摩、反复扩张、处理用物等步骤所需的人力资源和基本物质资源消耗。</t>
  </si>
  <si>
    <t>013310000670001</t>
  </si>
  <si>
    <r>
      <rPr>
        <sz val="12"/>
        <rFont val="宋体"/>
        <charset val="134"/>
      </rPr>
      <t>扩肛治疗费</t>
    </r>
    <r>
      <rPr>
        <sz val="12"/>
        <rFont val="Times New Roman"/>
        <charset val="134"/>
      </rPr>
      <t>-</t>
    </r>
    <r>
      <rPr>
        <sz val="12"/>
        <rFont val="宋体"/>
        <charset val="134"/>
      </rPr>
      <t>儿童（加收）</t>
    </r>
  </si>
  <si>
    <t>013310000680000</t>
  </si>
  <si>
    <t>直肠内异物取出费</t>
  </si>
  <si>
    <t>通过手法或器械取出直肠内异物。</t>
  </si>
  <si>
    <t>所定价格涵盖准备、消毒、扩张、异物取出、冲洗、处理用物等步骤所需的人力资源和基本物质资源消耗。</t>
  </si>
  <si>
    <t>013310000680001</t>
  </si>
  <si>
    <r>
      <rPr>
        <sz val="12"/>
        <rFont val="宋体"/>
        <charset val="134"/>
      </rPr>
      <t>直肠内异物取出费</t>
    </r>
    <r>
      <rPr>
        <sz val="12"/>
        <rFont val="Times New Roman"/>
        <charset val="134"/>
      </rPr>
      <t>-</t>
    </r>
    <r>
      <rPr>
        <sz val="12"/>
        <rFont val="宋体"/>
        <charset val="134"/>
      </rPr>
      <t>儿童（加收）</t>
    </r>
  </si>
  <si>
    <t>013310000690000</t>
  </si>
  <si>
    <t>外痔切除费</t>
  </si>
  <si>
    <t>通过手术剥离切除外痔。</t>
  </si>
  <si>
    <t>所定价格涵盖手术计划、术区准备、消毒、探查、分离、切除、冲洗、止血、引流、包扎固定、处理用物等步骤所需的人力资源和基本物质资源消耗。</t>
  </si>
  <si>
    <t>混合痔治疗可按照内痔、外痔治疗分别收费。同一台手术最多收费一次。</t>
  </si>
  <si>
    <t>013310000690001</t>
  </si>
  <si>
    <r>
      <rPr>
        <sz val="12"/>
        <rFont val="宋体"/>
        <charset val="134"/>
      </rPr>
      <t>外痔切除费</t>
    </r>
    <r>
      <rPr>
        <sz val="12"/>
        <rFont val="Times New Roman"/>
        <charset val="134"/>
      </rPr>
      <t>-</t>
    </r>
    <r>
      <rPr>
        <sz val="12"/>
        <rFont val="宋体"/>
        <charset val="134"/>
      </rPr>
      <t>儿童（加收）</t>
    </r>
  </si>
  <si>
    <t>013310000690011</t>
  </si>
  <si>
    <r>
      <rPr>
        <sz val="12"/>
        <rFont val="宋体"/>
        <charset val="134"/>
      </rPr>
      <t>外痔切除费</t>
    </r>
    <r>
      <rPr>
        <sz val="12"/>
        <rFont val="Times New Roman"/>
        <charset val="134"/>
      </rPr>
      <t>-</t>
    </r>
    <r>
      <rPr>
        <sz val="12"/>
        <rFont val="宋体"/>
        <charset val="134"/>
      </rPr>
      <t>嵌顿血栓性外痔（加收）</t>
    </r>
  </si>
  <si>
    <t>013310000700000</t>
  </si>
  <si>
    <t>内痔切除费</t>
  </si>
  <si>
    <t>通过手术切除内痔。</t>
  </si>
  <si>
    <t>所定价格涵盖手术计划、术区准备、消毒、探查、扩肛、切除、冲洗、止血、引流、包扎固定、处理用物等步骤所需的人力资源和基本物质资源消耗。</t>
  </si>
  <si>
    <t>013310000700001</t>
  </si>
  <si>
    <r>
      <rPr>
        <sz val="12"/>
        <rFont val="宋体"/>
        <charset val="134"/>
      </rPr>
      <t>内痔切除费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</si>
  <si>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013310000710000</t>
  </si>
  <si>
    <t>注射费（痔疮硬化）</t>
  </si>
  <si>
    <t>通过注射治疗痔疮。</t>
  </si>
  <si>
    <t>所定价格涵盖制定计划、消毒、准备、注射、包扎固定、处理用物等步骤所需的人力资源和基本物质资源消耗。</t>
  </si>
  <si>
    <t>痔核</t>
  </si>
  <si>
    <t>013310000710001</t>
  </si>
  <si>
    <r>
      <rPr>
        <sz val="12"/>
        <rFont val="宋体"/>
        <charset val="134"/>
      </rPr>
      <t>注射费（痔疮硬化）</t>
    </r>
    <r>
      <rPr>
        <sz val="12"/>
        <rFont val="Times New Roman"/>
        <charset val="134"/>
      </rPr>
      <t>-</t>
    </r>
    <r>
      <rPr>
        <sz val="12"/>
        <rFont val="宋体"/>
        <charset val="134"/>
      </rPr>
      <t>儿童（加收）</t>
    </r>
  </si>
  <si>
    <t>013310000720000</t>
  </si>
  <si>
    <t>注射费（直肠脱垂）</t>
  </si>
  <si>
    <t>通过注射治疗直肠脱垂。</t>
  </si>
  <si>
    <t>013310000720001</t>
  </si>
  <si>
    <r>
      <rPr>
        <sz val="12"/>
        <rFont val="宋体"/>
        <charset val="134"/>
      </rPr>
      <t>注射费（直肠脱垂）</t>
    </r>
    <r>
      <rPr>
        <sz val="12"/>
        <rFont val="Times New Roman"/>
        <charset val="134"/>
      </rPr>
      <t>-</t>
    </r>
    <r>
      <rPr>
        <sz val="12"/>
        <rFont val="宋体"/>
        <charset val="134"/>
      </rPr>
      <t>儿童（加收）</t>
    </r>
  </si>
  <si>
    <t>013310000720100</t>
  </si>
  <si>
    <r>
      <rPr>
        <sz val="12"/>
        <rFont val="宋体"/>
        <charset val="134"/>
      </rPr>
      <t>注射费（直肠脱垂）</t>
    </r>
    <r>
      <rPr>
        <sz val="12"/>
        <rFont val="Times New Roman"/>
        <charset val="134"/>
      </rPr>
      <t>-</t>
    </r>
    <r>
      <rPr>
        <sz val="12"/>
        <rFont val="宋体"/>
        <charset val="134"/>
      </rPr>
      <t>注射费（直肠前突）（扩展）</t>
    </r>
  </si>
  <si>
    <t>暂不定价</t>
  </si>
  <si>
    <t>013310000730000</t>
  </si>
  <si>
    <t>注射费（肛周封闭）</t>
  </si>
  <si>
    <t>通过局部多点注射进行肛周封闭。</t>
  </si>
  <si>
    <t>所定价格涵盖制定计划、消毒、准备、多点注射、包扎固定、处理用物等步骤所需的人力资源和基本物质资源消耗。</t>
  </si>
  <si>
    <t>013310000730001</t>
  </si>
  <si>
    <r>
      <rPr>
        <sz val="12"/>
        <rFont val="宋体"/>
        <charset val="134"/>
      </rPr>
      <t>注射费（肛周封闭）</t>
    </r>
    <r>
      <rPr>
        <sz val="12"/>
        <rFont val="Times New Roman"/>
        <charset val="134"/>
      </rPr>
      <t>-</t>
    </r>
    <r>
      <rPr>
        <sz val="12"/>
        <rFont val="宋体"/>
        <charset val="134"/>
      </rPr>
      <t>儿童（加收）</t>
    </r>
  </si>
  <si>
    <t>013310000740000</t>
  </si>
  <si>
    <t>内痔套扎费</t>
  </si>
  <si>
    <t>通过套扎使内痔萎缩脱落。</t>
  </si>
  <si>
    <t>所定价格涵盖制定计划、消毒、扩张、探查、剥离、套扎、包扎固定、处理用物等步骤所需的人力资源和基本物质资源消耗。</t>
  </si>
  <si>
    <t>013310000740001</t>
  </si>
  <si>
    <r>
      <rPr>
        <sz val="12"/>
        <rFont val="宋体"/>
        <charset val="134"/>
      </rPr>
      <t>内痔套扎费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</si>
  <si>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013310000750000</t>
  </si>
  <si>
    <t>低位肛瘘修复费</t>
  </si>
  <si>
    <t>通过手术修复低位肛瘘。</t>
  </si>
  <si>
    <t>所定价格涵盖手术计划、术区准备、消毒、探查、清创、挂线或填充、必要时切除坏死组织、冲洗、止血、引流、包扎固定、处理用物等步骤所需的人力资源和基本物质资源消耗。</t>
  </si>
  <si>
    <r>
      <rPr>
        <sz val="12"/>
        <rFont val="宋体"/>
        <charset val="134"/>
      </rPr>
      <t>本项目中的</t>
    </r>
    <r>
      <rPr>
        <sz val="12"/>
        <rFont val="Times New Roman"/>
        <charset val="134"/>
      </rPr>
      <t>“</t>
    </r>
    <r>
      <rPr>
        <sz val="12"/>
        <rFont val="宋体"/>
        <charset val="134"/>
      </rPr>
      <t>多瘘管</t>
    </r>
    <r>
      <rPr>
        <sz val="12"/>
        <rFont val="Times New Roman"/>
        <charset val="134"/>
      </rPr>
      <t>”</t>
    </r>
    <r>
      <rPr>
        <sz val="12"/>
        <rFont val="宋体"/>
        <charset val="134"/>
      </rPr>
      <t>指：大于等于</t>
    </r>
    <r>
      <rPr>
        <sz val="12"/>
        <rFont val="Times New Roman"/>
        <charset val="134"/>
      </rPr>
      <t>2</t>
    </r>
    <r>
      <rPr>
        <sz val="12"/>
        <rFont val="宋体"/>
        <charset val="134"/>
      </rPr>
      <t>个瘘口或瘘管的情况。</t>
    </r>
  </si>
  <si>
    <t>013310000750001</t>
  </si>
  <si>
    <r>
      <rPr>
        <sz val="12"/>
        <rFont val="宋体"/>
        <charset val="134"/>
      </rPr>
      <t>低位肛瘘修复费</t>
    </r>
    <r>
      <rPr>
        <sz val="12"/>
        <rFont val="Times New Roman"/>
        <charset val="134"/>
      </rPr>
      <t>-</t>
    </r>
    <r>
      <rPr>
        <sz val="12"/>
        <rFont val="宋体"/>
        <charset val="134"/>
      </rPr>
      <t>儿童（加收）</t>
    </r>
  </si>
  <si>
    <t>013310000750011</t>
  </si>
  <si>
    <r>
      <rPr>
        <sz val="12"/>
        <rFont val="宋体"/>
        <charset val="134"/>
      </rPr>
      <t>低位肛瘘修复费</t>
    </r>
    <r>
      <rPr>
        <sz val="12"/>
        <rFont val="Times New Roman"/>
        <charset val="134"/>
      </rPr>
      <t>-</t>
    </r>
    <r>
      <rPr>
        <sz val="12"/>
        <rFont val="宋体"/>
        <charset val="134"/>
      </rPr>
      <t>多瘘管（加收）</t>
    </r>
  </si>
  <si>
    <t>013310000750021</t>
  </si>
  <si>
    <r>
      <rPr>
        <sz val="12"/>
        <rFont val="宋体"/>
        <charset val="134"/>
      </rPr>
      <t>低位肛瘘修复费</t>
    </r>
    <r>
      <rPr>
        <sz val="12"/>
        <rFont val="Times New Roman"/>
        <charset val="134"/>
      </rPr>
      <t>-</t>
    </r>
    <r>
      <rPr>
        <sz val="12"/>
        <rFont val="宋体"/>
        <charset val="134"/>
      </rPr>
      <t>弯曲瘘管（加收）</t>
    </r>
  </si>
  <si>
    <t>013310000760000</t>
  </si>
  <si>
    <t>高位肛瘘修复费</t>
  </si>
  <si>
    <t>通过手术修复高位肛瘘。</t>
  </si>
  <si>
    <t>所定价格涵盖手术计划、术区准备、消毒、探查、清创、挂线、必要时切除坏死组织、冲洗、止血、引流、包扎固定、处理用物等步骤所需的人力资源和基本物质资源消耗。</t>
  </si>
  <si>
    <t>013310000760001</t>
  </si>
  <si>
    <r>
      <rPr>
        <sz val="12"/>
        <rFont val="宋体"/>
        <charset val="134"/>
      </rPr>
      <t>高位肛瘘修复费</t>
    </r>
    <r>
      <rPr>
        <sz val="12"/>
        <rFont val="Times New Roman"/>
        <charset val="134"/>
      </rPr>
      <t>-</t>
    </r>
    <r>
      <rPr>
        <sz val="12"/>
        <rFont val="宋体"/>
        <charset val="134"/>
      </rPr>
      <t>儿童（加收）</t>
    </r>
  </si>
  <si>
    <t>013310000770000</t>
  </si>
  <si>
    <t>肛裂修复费（常规）</t>
  </si>
  <si>
    <t>通过手术修复肛裂。</t>
  </si>
  <si>
    <t>所定价格涵盖手术计划、术区准备、消毒、扩张、切开、探查、切除、修复、包扎固定、处理用物等步骤所需的人力资源和基本物质资源消耗。</t>
  </si>
  <si>
    <t>013310000770001</t>
  </si>
  <si>
    <r>
      <rPr>
        <sz val="12"/>
        <rFont val="宋体"/>
        <charset val="134"/>
      </rPr>
      <t>肛裂修复费（常规）</t>
    </r>
    <r>
      <rPr>
        <sz val="12"/>
        <rFont val="Times New Roman"/>
        <charset val="134"/>
      </rPr>
      <t>-</t>
    </r>
    <r>
      <rPr>
        <sz val="12"/>
        <rFont val="宋体"/>
        <charset val="134"/>
      </rPr>
      <t>儿童（加收）</t>
    </r>
  </si>
  <si>
    <t>013310000780000</t>
  </si>
  <si>
    <t>肛裂修复费（复杂）</t>
  </si>
  <si>
    <t>通过手术修复复杂肛裂。</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</si>
  <si>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指：陈旧性肛裂伴皮下瘘、伴肛乳头瘤、伴哨兵的肛裂。</t>
    </r>
  </si>
  <si>
    <t>013310000780001</t>
  </si>
  <si>
    <r>
      <rPr>
        <sz val="12"/>
        <rFont val="宋体"/>
        <charset val="134"/>
      </rPr>
      <t>肛裂修复费（复杂）</t>
    </r>
    <r>
      <rPr>
        <sz val="12"/>
        <rFont val="Times New Roman"/>
        <charset val="134"/>
      </rPr>
      <t>-</t>
    </r>
    <r>
      <rPr>
        <sz val="12"/>
        <rFont val="宋体"/>
        <charset val="134"/>
      </rPr>
      <t>儿童（加收）</t>
    </r>
  </si>
  <si>
    <t>013310000790000</t>
  </si>
  <si>
    <t>肛周脓肿切开引流费</t>
  </si>
  <si>
    <t>通过手术切开引流肛周脓肿。</t>
  </si>
  <si>
    <t>013310000790001</t>
  </si>
  <si>
    <r>
      <rPr>
        <sz val="12"/>
        <rFont val="宋体"/>
        <charset val="134"/>
      </rPr>
      <t>肛周脓肿切开引流费</t>
    </r>
    <r>
      <rPr>
        <sz val="12"/>
        <rFont val="Times New Roman"/>
        <charset val="134"/>
      </rPr>
      <t>-</t>
    </r>
    <r>
      <rPr>
        <sz val="12"/>
        <rFont val="宋体"/>
        <charset val="134"/>
      </rPr>
      <t>儿童（加收）</t>
    </r>
  </si>
  <si>
    <t>013310000800000</t>
  </si>
  <si>
    <t>肛周脓肿治疗费（常规）</t>
  </si>
  <si>
    <t>通过手术修复肛周脓肿。</t>
  </si>
  <si>
    <t>所定价格涵盖手术计划、术区准备、消毒、切开、探查、清除坏死组织、冲洗、止血、引流、包扎固定、处理用物等步骤所需的人力资源和基本物质资源消耗。</t>
  </si>
  <si>
    <t>013310000800001</t>
  </si>
  <si>
    <r>
      <rPr>
        <sz val="12"/>
        <rFont val="宋体"/>
        <charset val="134"/>
      </rPr>
      <t>肛周脓肿治疗费（常规）</t>
    </r>
    <r>
      <rPr>
        <sz val="12"/>
        <rFont val="Times New Roman"/>
        <charset val="134"/>
      </rPr>
      <t>-</t>
    </r>
    <r>
      <rPr>
        <sz val="12"/>
        <rFont val="宋体"/>
        <charset val="134"/>
      </rPr>
      <t>儿童（加收）</t>
    </r>
  </si>
  <si>
    <t>013310000810000</t>
  </si>
  <si>
    <t>肛周脓肿治疗费（复杂）</t>
  </si>
  <si>
    <t>通过手术修复复杂肛周脓肿。</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</si>
  <si>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指：肛周大汗腺炎、高位肛周脓肿、脓肿半径大于</t>
    </r>
    <r>
      <rPr>
        <sz val="12"/>
        <rFont val="Times New Roman"/>
        <charset val="134"/>
      </rPr>
      <t>6cm</t>
    </r>
    <r>
      <rPr>
        <sz val="12"/>
        <rFont val="宋体"/>
        <charset val="134"/>
      </rPr>
      <t>、感染脓腔在外括约肌深层以上。</t>
    </r>
  </si>
  <si>
    <t>013310000810001</t>
  </si>
  <si>
    <r>
      <rPr>
        <sz val="12"/>
        <rFont val="宋体"/>
        <charset val="134"/>
      </rPr>
      <t>肛周脓肿治疗费（复杂）</t>
    </r>
    <r>
      <rPr>
        <sz val="12"/>
        <rFont val="Times New Roman"/>
        <charset val="134"/>
      </rPr>
      <t>-</t>
    </r>
    <r>
      <rPr>
        <sz val="12"/>
        <rFont val="宋体"/>
        <charset val="134"/>
      </rPr>
      <t>儿童（加收）</t>
    </r>
  </si>
  <si>
    <t>013310000820000</t>
  </si>
  <si>
    <t>肛周坏死性筋膜炎清创费</t>
  </si>
  <si>
    <t>通过手术切除肛周坏死组织，减轻感染扩散风险、促进伤口愈合。</t>
  </si>
  <si>
    <t>013310000820001</t>
  </si>
  <si>
    <r>
      <rPr>
        <sz val="12"/>
        <rFont val="宋体"/>
        <charset val="134"/>
      </rPr>
      <t>肛周坏死性筋膜炎清创费</t>
    </r>
    <r>
      <rPr>
        <sz val="12"/>
        <rFont val="Times New Roman"/>
        <charset val="134"/>
      </rPr>
      <t>-</t>
    </r>
    <r>
      <rPr>
        <sz val="12"/>
        <rFont val="宋体"/>
        <charset val="134"/>
      </rPr>
      <t>儿童（加收）</t>
    </r>
  </si>
  <si>
    <t>013310000820011</t>
  </si>
  <si>
    <r>
      <rPr>
        <sz val="12"/>
        <rFont val="宋体"/>
        <charset val="134"/>
      </rPr>
      <t>肛周坏死性筋膜炎清创费</t>
    </r>
    <r>
      <rPr>
        <sz val="12"/>
        <rFont val="Times New Roman"/>
        <charset val="134"/>
      </rPr>
      <t>-</t>
    </r>
    <r>
      <rPr>
        <sz val="12"/>
        <rFont val="宋体"/>
        <charset val="134"/>
      </rPr>
      <t>病变范围累及阴囊（加收）</t>
    </r>
  </si>
  <si>
    <t>013310000830000</t>
  </si>
  <si>
    <t>肛门括约肌修复费</t>
  </si>
  <si>
    <t>通过手术修复功能异常的肛门括约肌。</t>
  </si>
  <si>
    <t>所定价格涵盖手术计划、术区准备、消毒、切开、探查、修复、冲洗、止血、引流、缝合、包扎固定、处理用物等步骤所需的人力资源和基本物质资源消耗。</t>
  </si>
  <si>
    <t>013310000830001</t>
  </si>
  <si>
    <r>
      <rPr>
        <sz val="12"/>
        <rFont val="宋体"/>
        <charset val="134"/>
      </rPr>
      <t>肛门括约肌修复费</t>
    </r>
    <r>
      <rPr>
        <sz val="12"/>
        <rFont val="Times New Roman"/>
        <charset val="134"/>
      </rPr>
      <t>-</t>
    </r>
    <r>
      <rPr>
        <sz val="12"/>
        <rFont val="宋体"/>
        <charset val="134"/>
      </rPr>
      <t>儿童（加收）</t>
    </r>
  </si>
  <si>
    <t>013310000840000</t>
  </si>
  <si>
    <t>肛门直肠狭窄修复费</t>
  </si>
  <si>
    <t>通过各种方法改善肛门狭窄或痉挛。</t>
  </si>
  <si>
    <t>所定价格涵盖手术计划、术区准备、消毒、探查、扩张、挂线或切开、冲洗、止血、引流、缝合、包扎固定、处理用物等步骤所需的人力资源和基本物质资源消耗。</t>
  </si>
  <si>
    <t>013310000840001</t>
  </si>
  <si>
    <r>
      <rPr>
        <sz val="12"/>
        <rFont val="宋体"/>
        <charset val="134"/>
      </rPr>
      <t>肛门直肠狭窄修复费</t>
    </r>
    <r>
      <rPr>
        <sz val="12"/>
        <rFont val="Times New Roman"/>
        <charset val="134"/>
      </rPr>
      <t>-</t>
    </r>
    <r>
      <rPr>
        <sz val="12"/>
        <rFont val="宋体"/>
        <charset val="134"/>
      </rPr>
      <t>儿童（加收）</t>
    </r>
  </si>
  <si>
    <t>013310000850000</t>
  </si>
  <si>
    <t>藏毛窦囊肿切除费</t>
  </si>
  <si>
    <t>通过手术切除藏毛窦。</t>
  </si>
  <si>
    <t>所定价格涵盖手术计划、术区准备、消毒、切开、探查、分离、切除、冲洗、止血、引流、包扎固定、处理用物等步骤所需的人力资源和基本物质资源消耗。</t>
  </si>
  <si>
    <r>
      <rPr>
        <sz val="12"/>
        <rFont val="宋体"/>
        <charset val="134"/>
      </rPr>
      <t>除藏毛窦囊肿外，涉及肛旁浅表肿物切除按体被系统项目</t>
    </r>
    <r>
      <rPr>
        <sz val="12"/>
        <rFont val="Times New Roman"/>
        <charset val="134"/>
      </rPr>
      <t>“</t>
    </r>
    <r>
      <rPr>
        <sz val="12"/>
        <rFont val="宋体"/>
        <charset val="134"/>
      </rPr>
      <t>浅表肿物去除费</t>
    </r>
    <r>
      <rPr>
        <sz val="12"/>
        <rFont val="Times New Roman"/>
        <charset val="134"/>
      </rPr>
      <t>”</t>
    </r>
    <r>
      <rPr>
        <sz val="12"/>
        <rFont val="宋体"/>
        <charset val="134"/>
      </rPr>
      <t>收取。</t>
    </r>
  </si>
  <si>
    <t>013310000850001</t>
  </si>
  <si>
    <r>
      <rPr>
        <sz val="12"/>
        <rFont val="宋体"/>
        <charset val="134"/>
      </rPr>
      <t>藏毛窦囊肿切除费</t>
    </r>
    <r>
      <rPr>
        <sz val="12"/>
        <rFont val="Times New Roman"/>
        <charset val="134"/>
      </rPr>
      <t>-</t>
    </r>
    <r>
      <rPr>
        <sz val="12"/>
        <rFont val="宋体"/>
        <charset val="134"/>
      </rPr>
      <t>儿童（加收）</t>
    </r>
  </si>
  <si>
    <t>013310000860000</t>
  </si>
  <si>
    <t>骶前囊肿切除费</t>
  </si>
  <si>
    <t>通过手术切除骶前囊肿。</t>
  </si>
  <si>
    <t>骶前肿物按本项目收费。</t>
  </si>
  <si>
    <t>013310000860001</t>
  </si>
  <si>
    <r>
      <rPr>
        <sz val="12"/>
        <rFont val="宋体"/>
        <charset val="134"/>
      </rPr>
      <t>骶前囊肿切除费</t>
    </r>
    <r>
      <rPr>
        <sz val="12"/>
        <rFont val="Times New Roman"/>
        <charset val="134"/>
      </rPr>
      <t xml:space="preserve">-
</t>
    </r>
    <r>
      <rPr>
        <sz val="12"/>
        <rFont val="宋体"/>
        <charset val="134"/>
      </rPr>
      <t>儿童（加收）</t>
    </r>
  </si>
  <si>
    <t>013310000870000</t>
  </si>
  <si>
    <t>肛肠术后挂线调整费</t>
  </si>
  <si>
    <t>调整、拆除挂线。</t>
  </si>
  <si>
    <t>所定价格涵盖准备、消毒、探查、挂线调整、包扎固定、拆线、处理用物等步骤所需的人力资源和基本物质资源消耗。</t>
  </si>
  <si>
    <t>013310000870001</t>
  </si>
  <si>
    <r>
      <rPr>
        <sz val="12"/>
        <rFont val="宋体"/>
        <charset val="134"/>
      </rPr>
      <t>肛肠术后挂线调整费</t>
    </r>
    <r>
      <rPr>
        <sz val="12"/>
        <rFont val="Times New Roman"/>
        <charset val="134"/>
      </rPr>
      <t>-</t>
    </r>
    <r>
      <rPr>
        <sz val="12"/>
        <rFont val="宋体"/>
        <charset val="134"/>
      </rPr>
      <t>儿童（加收）</t>
    </r>
  </si>
  <si>
    <t>013310000880000</t>
  </si>
  <si>
    <t>肝脏病变非解剖性切除费</t>
  </si>
  <si>
    <t>通过手术将肝部病变行非解剖性切除。</t>
  </si>
  <si>
    <r>
      <t>本项目中的</t>
    </r>
    <r>
      <rPr>
        <sz val="12"/>
        <rFont val="Times New Roman"/>
        <charset val="134"/>
      </rPr>
      <t>“</t>
    </r>
    <r>
      <rPr>
        <sz val="12"/>
        <rFont val="宋体"/>
        <charset val="134"/>
      </rPr>
      <t>次</t>
    </r>
    <r>
      <rPr>
        <sz val="12"/>
        <rFont val="Times New Roman"/>
        <charset val="134"/>
      </rPr>
      <t>”</t>
    </r>
    <r>
      <rPr>
        <sz val="12"/>
        <rFont val="宋体"/>
        <charset val="134"/>
      </rPr>
      <t>指：切除</t>
    </r>
    <r>
      <rPr>
        <sz val="12"/>
        <rFont val="Times New Roman"/>
        <charset val="134"/>
      </rPr>
      <t>2</t>
    </r>
    <r>
      <rPr>
        <sz val="12"/>
        <rFont val="宋体"/>
        <charset val="134"/>
      </rPr>
      <t>个及</t>
    </r>
    <r>
      <rPr>
        <sz val="12"/>
        <rFont val="Times New Roman"/>
        <charset val="134"/>
      </rPr>
      <t>2</t>
    </r>
    <r>
      <rPr>
        <sz val="12"/>
        <rFont val="宋体"/>
        <charset val="134"/>
      </rPr>
      <t>个以内病变，超过</t>
    </r>
    <r>
      <rPr>
        <sz val="12"/>
        <rFont val="Times New Roman"/>
        <charset val="134"/>
      </rPr>
      <t>2</t>
    </r>
    <r>
      <rPr>
        <sz val="12"/>
        <rFont val="宋体"/>
        <charset val="134"/>
      </rPr>
      <t>个病变每多切除</t>
    </r>
    <r>
      <rPr>
        <sz val="12"/>
        <rFont val="Times New Roman"/>
        <charset val="134"/>
      </rPr>
      <t>1</t>
    </r>
    <r>
      <rPr>
        <sz val="12"/>
        <rFont val="宋体"/>
        <charset val="134"/>
      </rPr>
      <t>个病变按</t>
    </r>
    <r>
      <rPr>
        <sz val="12"/>
        <rFont val="Times New Roman"/>
        <charset val="134"/>
      </rPr>
      <t>10%</t>
    </r>
    <r>
      <rPr>
        <sz val="12"/>
        <rFont val="宋体"/>
        <charset val="134"/>
      </rPr>
      <t>加收。一级医疗机构最高收费不超过4708.08元，二级城市及县级医疗机构最高收费不超过5251.32元，三级医疗机构最高收费不超过5432.4元。</t>
    </r>
  </si>
  <si>
    <t>013310000880001</t>
  </si>
  <si>
    <r>
      <rPr>
        <sz val="12"/>
        <rFont val="宋体"/>
        <charset val="134"/>
      </rPr>
      <t>肝脏病变非解剖性切除费</t>
    </r>
    <r>
      <rPr>
        <sz val="12"/>
        <rFont val="Times New Roman"/>
        <charset val="134"/>
      </rPr>
      <t>-</t>
    </r>
    <r>
      <rPr>
        <sz val="12"/>
        <rFont val="宋体"/>
        <charset val="134"/>
      </rPr>
      <t>儿童（加收）</t>
    </r>
  </si>
  <si>
    <t>013310000890000</t>
  </si>
  <si>
    <t>半肝切除费</t>
  </si>
  <si>
    <t>通过手术切除半侧肝组织。</t>
  </si>
  <si>
    <r>
      <rPr>
        <sz val="12"/>
        <rFont val="宋体"/>
        <charset val="134"/>
      </rPr>
      <t>不与</t>
    </r>
    <r>
      <rPr>
        <sz val="12"/>
        <rFont val="Times New Roman"/>
        <charset val="134"/>
      </rPr>
      <t>“</t>
    </r>
    <r>
      <rPr>
        <sz val="12"/>
        <rFont val="宋体"/>
        <charset val="134"/>
      </rPr>
      <t>肝段解剖性切除费</t>
    </r>
    <r>
      <rPr>
        <sz val="12"/>
        <rFont val="Times New Roman"/>
        <charset val="134"/>
      </rPr>
      <t>”</t>
    </r>
    <r>
      <rPr>
        <sz val="12"/>
        <rFont val="宋体"/>
        <charset val="134"/>
      </rPr>
      <t>同时收取。</t>
    </r>
  </si>
  <si>
    <t>013310000890001</t>
  </si>
  <si>
    <r>
      <rPr>
        <sz val="12"/>
        <rFont val="宋体"/>
        <charset val="134"/>
      </rPr>
      <t>半肝切除费</t>
    </r>
    <r>
      <rPr>
        <sz val="12"/>
        <rFont val="Times New Roman"/>
        <charset val="134"/>
      </rPr>
      <t>-</t>
    </r>
    <r>
      <rPr>
        <sz val="12"/>
        <rFont val="宋体"/>
        <charset val="134"/>
      </rPr>
      <t>儿童（加收）</t>
    </r>
  </si>
  <si>
    <t>013310000890011</t>
  </si>
  <si>
    <r>
      <rPr>
        <sz val="12"/>
        <rFont val="宋体"/>
        <charset val="134"/>
      </rPr>
      <t>半肝切除费</t>
    </r>
    <r>
      <rPr>
        <sz val="12"/>
        <rFont val="Times New Roman"/>
        <charset val="134"/>
      </rPr>
      <t>-</t>
    </r>
    <r>
      <rPr>
        <sz val="12"/>
        <rFont val="宋体"/>
        <charset val="134"/>
      </rPr>
      <t>肝三叶切除（加收）</t>
    </r>
  </si>
  <si>
    <t>013310000890021</t>
  </si>
  <si>
    <r>
      <rPr>
        <sz val="12"/>
        <rFont val="宋体"/>
        <charset val="134"/>
      </rPr>
      <t>半肝切除费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</si>
  <si>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013310000900000</t>
  </si>
  <si>
    <t>肝段解剖性切除费</t>
  </si>
  <si>
    <t>通过手术将部分肝段组织行解剖性切除。</t>
  </si>
  <si>
    <r>
      <rPr>
        <sz val="12"/>
        <rFont val="Times New Roman"/>
        <charset val="134"/>
      </rPr>
      <t>1.</t>
    </r>
    <r>
      <rPr>
        <sz val="12"/>
        <rFont val="宋体"/>
        <charset val="134"/>
      </rPr>
      <t>本项目中的</t>
    </r>
    <r>
      <rPr>
        <sz val="12"/>
        <rFont val="Times New Roman"/>
        <charset val="134"/>
      </rPr>
      <t>“</t>
    </r>
    <r>
      <rPr>
        <sz val="12"/>
        <rFont val="宋体"/>
        <charset val="134"/>
      </rPr>
      <t>肝段解剖性切除</t>
    </r>
    <r>
      <rPr>
        <sz val="12"/>
        <rFont val="Times New Roman"/>
        <charset val="134"/>
      </rPr>
      <t>”</t>
    </r>
    <r>
      <rPr>
        <sz val="12"/>
        <rFont val="宋体"/>
        <charset val="134"/>
      </rPr>
      <t>指：根据临床解剖</t>
    </r>
    <r>
      <rPr>
        <sz val="12"/>
        <rFont val="Times New Roman"/>
        <charset val="134"/>
      </rPr>
      <t>Couinaud</t>
    </r>
    <r>
      <rPr>
        <sz val="12"/>
        <rFont val="宋体"/>
        <charset val="134"/>
      </rPr>
      <t>分段，完整切除肝段。</t>
    </r>
    <r>
      <rPr>
        <sz val="12"/>
        <rFont val="Times New Roman"/>
        <charset val="134"/>
      </rPr>
      <t xml:space="preserve">
2.</t>
    </r>
    <r>
      <rPr>
        <sz val="12"/>
        <rFont val="宋体"/>
        <charset val="134"/>
      </rPr>
      <t>不与半肝切除费同时收取。</t>
    </r>
  </si>
  <si>
    <t>013310000900001</t>
  </si>
  <si>
    <r>
      <rPr>
        <sz val="12"/>
        <rFont val="宋体"/>
        <charset val="134"/>
      </rPr>
      <t>肝段解剖性切除费</t>
    </r>
    <r>
      <rPr>
        <sz val="12"/>
        <rFont val="Times New Roman"/>
        <charset val="134"/>
      </rPr>
      <t>-</t>
    </r>
    <r>
      <rPr>
        <sz val="12"/>
        <rFont val="宋体"/>
        <charset val="134"/>
      </rPr>
      <t>儿童（加收）</t>
    </r>
  </si>
  <si>
    <t>013310000900011</t>
  </si>
  <si>
    <r>
      <rPr>
        <sz val="12"/>
        <rFont val="宋体"/>
        <charset val="134"/>
      </rPr>
      <t>肝段解剖性切除费</t>
    </r>
    <r>
      <rPr>
        <sz val="12"/>
        <rFont val="Times New Roman"/>
        <charset val="134"/>
      </rPr>
      <t>-</t>
    </r>
    <r>
      <rPr>
        <sz val="12"/>
        <rFont val="宋体"/>
        <charset val="134"/>
      </rPr>
      <t>多肝段切除（加收）</t>
    </r>
  </si>
  <si>
    <t>同一台手术最多收费一次。</t>
  </si>
  <si>
    <t>013310000900021</t>
  </si>
  <si>
    <r>
      <rPr>
        <sz val="12"/>
        <rFont val="宋体"/>
        <charset val="134"/>
      </rPr>
      <t>肝段解剖性切除费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</si>
  <si>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013310000910000</t>
  </si>
  <si>
    <t>肝脏病损预切除费（一期）</t>
  </si>
  <si>
    <t>通过手术实现肝动脉的病变侧肝实质离断及门脉分支结扎或离断。</t>
  </si>
  <si>
    <t>所定价格涵盖手术计划、术区准备、消毒、切开、探查、分离、结扎或离断、切除、修补、冲洗、止血、引流、缝合、处理用物等步骤所需的人力资源和基本物质资源消耗。</t>
  </si>
  <si>
    <r>
      <rPr>
        <sz val="12"/>
        <rFont val="宋体"/>
        <charset val="134"/>
      </rPr>
      <t>本项目中的</t>
    </r>
    <r>
      <rPr>
        <sz val="12"/>
        <rFont val="Times New Roman"/>
        <charset val="134"/>
      </rPr>
      <t>“</t>
    </r>
    <r>
      <rPr>
        <sz val="12"/>
        <rFont val="宋体"/>
        <charset val="134"/>
      </rPr>
      <t>一期</t>
    </r>
    <r>
      <rPr>
        <sz val="12"/>
        <rFont val="Times New Roman"/>
        <charset val="134"/>
      </rPr>
      <t>”</t>
    </r>
    <r>
      <rPr>
        <sz val="12"/>
        <rFont val="宋体"/>
        <charset val="134"/>
      </rPr>
      <t>指：联合肝脏离断和门静脉结扎的一期手术。</t>
    </r>
  </si>
  <si>
    <t>013310000910001</t>
  </si>
  <si>
    <r>
      <rPr>
        <sz val="12"/>
        <rFont val="宋体"/>
        <charset val="134"/>
      </rPr>
      <t>肝脏病损预切除费（一期）</t>
    </r>
    <r>
      <rPr>
        <sz val="12"/>
        <rFont val="Times New Roman"/>
        <charset val="134"/>
      </rPr>
      <t>-</t>
    </r>
    <r>
      <rPr>
        <sz val="12"/>
        <rFont val="宋体"/>
        <charset val="134"/>
      </rPr>
      <t>儿童（加收）</t>
    </r>
  </si>
  <si>
    <t>013310000920000</t>
  </si>
  <si>
    <t>肝脏修补费</t>
  </si>
  <si>
    <t>通过手术修补损伤的肝脏。</t>
  </si>
  <si>
    <t>所定价格涵盖手术计划、术区准备、消毒、切开、探查、分离、修补、止血、缝合、处理用物等步骤所需的人力资源和基本物质资源消耗。</t>
  </si>
  <si>
    <t>013310000920001</t>
  </si>
  <si>
    <r>
      <rPr>
        <sz val="12"/>
        <rFont val="宋体"/>
        <charset val="134"/>
      </rPr>
      <t>肝脏修补费</t>
    </r>
    <r>
      <rPr>
        <sz val="12"/>
        <rFont val="Times New Roman"/>
        <charset val="134"/>
      </rPr>
      <t>-</t>
    </r>
    <r>
      <rPr>
        <sz val="12"/>
        <rFont val="宋体"/>
        <charset val="134"/>
      </rPr>
      <t>儿童（加收）</t>
    </r>
  </si>
  <si>
    <t>013310000920011</t>
  </si>
  <si>
    <r>
      <rPr>
        <sz val="12"/>
        <rFont val="宋体"/>
        <charset val="134"/>
      </rPr>
      <t>肝脏修补费</t>
    </r>
    <r>
      <rPr>
        <sz val="12"/>
        <rFont val="Times New Roman"/>
        <charset val="134"/>
      </rPr>
      <t>-</t>
    </r>
    <r>
      <rPr>
        <sz val="12"/>
        <rFont val="宋体"/>
        <charset val="134"/>
      </rPr>
      <t>多部位修补（加收）</t>
    </r>
  </si>
  <si>
    <t>013310000930000</t>
  </si>
  <si>
    <t>肝内异物取出费</t>
  </si>
  <si>
    <t>通过手术取出肝内异物。</t>
  </si>
  <si>
    <t>所定价格涵盖手术计划、术区准备、消毒、切开、探查、分离、异物取出、冲洗、止血、引流、缝合、处理用物等步骤所需的人力资源和基本物质资源消耗。</t>
  </si>
  <si>
    <t>013310000930001</t>
  </si>
  <si>
    <r>
      <rPr>
        <sz val="12"/>
        <rFont val="宋体"/>
        <charset val="134"/>
      </rPr>
      <t>肝内异物取出费</t>
    </r>
    <r>
      <rPr>
        <sz val="12"/>
        <rFont val="Times New Roman"/>
        <charset val="134"/>
      </rPr>
      <t>-</t>
    </r>
    <r>
      <rPr>
        <sz val="12"/>
        <rFont val="宋体"/>
        <charset val="134"/>
      </rPr>
      <t>儿童（加收）</t>
    </r>
  </si>
  <si>
    <t>013310000940000</t>
  </si>
  <si>
    <t>胆囊切除费</t>
  </si>
  <si>
    <t>通过手术切除胆囊。</t>
  </si>
  <si>
    <t>013310000940001</t>
  </si>
  <si>
    <r>
      <rPr>
        <sz val="12"/>
        <rFont val="宋体"/>
        <charset val="134"/>
      </rPr>
      <t>胆囊切除费</t>
    </r>
    <r>
      <rPr>
        <sz val="12"/>
        <rFont val="Times New Roman"/>
        <charset val="134"/>
      </rPr>
      <t>-</t>
    </r>
    <r>
      <rPr>
        <sz val="12"/>
        <rFont val="宋体"/>
        <charset val="134"/>
      </rPr>
      <t>儿童（加收）</t>
    </r>
  </si>
  <si>
    <t>013310000940011</t>
  </si>
  <si>
    <r>
      <rPr>
        <sz val="12"/>
        <rFont val="宋体"/>
        <charset val="134"/>
      </rPr>
      <t>胆囊切除费</t>
    </r>
    <r>
      <rPr>
        <sz val="12"/>
        <rFont val="Times New Roman"/>
        <charset val="134"/>
      </rPr>
      <t>-</t>
    </r>
    <r>
      <rPr>
        <sz val="12"/>
        <rFont val="宋体"/>
        <charset val="134"/>
      </rPr>
      <t>穿孔</t>
    </r>
    <r>
      <rPr>
        <sz val="12"/>
        <rFont val="Times New Roman"/>
        <charset val="134"/>
      </rPr>
      <t>/</t>
    </r>
    <r>
      <rPr>
        <sz val="12"/>
        <rFont val="宋体"/>
        <charset val="134"/>
      </rPr>
      <t>坏疽胆囊（加收）</t>
    </r>
  </si>
  <si>
    <t>013310000940012</t>
  </si>
  <si>
    <r>
      <rPr>
        <sz val="12"/>
        <rFont val="宋体"/>
        <charset val="134"/>
      </rPr>
      <t>胆囊切除费</t>
    </r>
    <r>
      <rPr>
        <sz val="12"/>
        <rFont val="Times New Roman"/>
        <charset val="134"/>
      </rPr>
      <t>-Mirizzi</t>
    </r>
    <r>
      <rPr>
        <sz val="12"/>
        <rFont val="宋体"/>
        <charset val="134"/>
      </rPr>
      <t>综合征（加收）</t>
    </r>
  </si>
  <si>
    <t>013310000950000</t>
  </si>
  <si>
    <t>胆囊根治性切除费</t>
  </si>
  <si>
    <t>通过手术切除胆囊和部分肝组织</t>
  </si>
  <si>
    <t>013310000950001</t>
  </si>
  <si>
    <r>
      <rPr>
        <sz val="12"/>
        <rFont val="宋体"/>
        <charset val="134"/>
      </rPr>
      <t>胆囊根治性切除费</t>
    </r>
    <r>
      <rPr>
        <sz val="12"/>
        <rFont val="Times New Roman"/>
        <charset val="134"/>
      </rPr>
      <t>-</t>
    </r>
    <r>
      <rPr>
        <sz val="12"/>
        <rFont val="宋体"/>
        <charset val="134"/>
      </rPr>
      <t>儿童（加收）</t>
    </r>
  </si>
  <si>
    <t>013310000950011</t>
  </si>
  <si>
    <r>
      <rPr>
        <sz val="12"/>
        <rFont val="宋体"/>
        <charset val="134"/>
      </rPr>
      <t>胆囊根治性切除费</t>
    </r>
    <r>
      <rPr>
        <sz val="12"/>
        <rFont val="Times New Roman"/>
        <charset val="134"/>
      </rPr>
      <t>-</t>
    </r>
    <r>
      <rPr>
        <sz val="12"/>
        <rFont val="宋体"/>
        <charset val="134"/>
      </rPr>
      <t>恶性肿瘤扩大根治性切除（加收）</t>
    </r>
  </si>
  <si>
    <t>013310000960000</t>
  </si>
  <si>
    <t>胆管切除费</t>
  </si>
  <si>
    <t>通过手术切除病变胆管。</t>
  </si>
  <si>
    <r>
      <rPr>
        <sz val="12"/>
        <rFont val="宋体"/>
        <charset val="134"/>
      </rPr>
      <t>胆管切除行空肠吻合按</t>
    </r>
    <r>
      <rPr>
        <sz val="12"/>
        <rFont val="Times New Roman"/>
        <charset val="134"/>
      </rPr>
      <t>“</t>
    </r>
    <r>
      <rPr>
        <sz val="12"/>
        <rFont val="宋体"/>
        <charset val="134"/>
      </rPr>
      <t>消化道转流（复杂）</t>
    </r>
    <r>
      <rPr>
        <sz val="12"/>
        <rFont val="Times New Roman"/>
        <charset val="134"/>
      </rPr>
      <t>”</t>
    </r>
    <r>
      <rPr>
        <sz val="12"/>
        <rFont val="宋体"/>
        <charset val="134"/>
      </rPr>
      <t>收费。</t>
    </r>
  </si>
  <si>
    <t>013310000960001</t>
  </si>
  <si>
    <r>
      <rPr>
        <sz val="12"/>
        <rFont val="宋体"/>
        <charset val="134"/>
      </rPr>
      <t>胆管切除费</t>
    </r>
    <r>
      <rPr>
        <sz val="12"/>
        <rFont val="Times New Roman"/>
        <charset val="134"/>
      </rPr>
      <t>-</t>
    </r>
    <r>
      <rPr>
        <sz val="12"/>
        <rFont val="宋体"/>
        <charset val="134"/>
      </rPr>
      <t>儿童（加收）</t>
    </r>
  </si>
  <si>
    <t>013310000960011</t>
  </si>
  <si>
    <r>
      <rPr>
        <sz val="12"/>
        <rFont val="宋体"/>
        <charset val="134"/>
      </rPr>
      <t>胆管切除费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</si>
  <si>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013310000970000</t>
  </si>
  <si>
    <r>
      <rPr>
        <sz val="12"/>
        <rFont val="宋体"/>
        <charset val="134"/>
      </rPr>
      <t>胆囊造瘘</t>
    </r>
    <r>
      <rPr>
        <sz val="12"/>
        <rFont val="Times New Roman"/>
        <charset val="134"/>
      </rPr>
      <t>/</t>
    </r>
    <r>
      <rPr>
        <sz val="12"/>
        <rFont val="宋体"/>
        <charset val="134"/>
      </rPr>
      <t>口费</t>
    </r>
  </si>
  <si>
    <r>
      <rPr>
        <sz val="12"/>
        <rFont val="宋体"/>
        <charset val="134"/>
      </rPr>
      <t>通过手术形成胆囊造瘘</t>
    </r>
    <r>
      <rPr>
        <sz val="12"/>
        <rFont val="Times New Roman"/>
        <charset val="134"/>
      </rPr>
      <t>/</t>
    </r>
    <r>
      <rPr>
        <sz val="12"/>
        <rFont val="宋体"/>
        <charset val="134"/>
      </rPr>
      <t>口。</t>
    </r>
  </si>
  <si>
    <t>所定价格涵盖手术计划、术区准备、消毒、切开、探查、分离、置管、固定、止血、缝合、处理用物等步骤所需的人力资源和基本物质资源消耗。</t>
  </si>
  <si>
    <t>013310000970001</t>
  </si>
  <si>
    <r>
      <rPr>
        <sz val="12"/>
        <rFont val="宋体"/>
        <charset val="134"/>
      </rPr>
      <t>胆囊造瘘</t>
    </r>
    <r>
      <rPr>
        <sz val="12"/>
        <rFont val="Times New Roman"/>
        <charset val="134"/>
      </rPr>
      <t>/</t>
    </r>
    <r>
      <rPr>
        <sz val="12"/>
        <rFont val="宋体"/>
        <charset val="134"/>
      </rPr>
      <t>口费</t>
    </r>
    <r>
      <rPr>
        <sz val="12"/>
        <rFont val="Times New Roman"/>
        <charset val="134"/>
      </rPr>
      <t>-</t>
    </r>
    <r>
      <rPr>
        <sz val="12"/>
        <rFont val="宋体"/>
        <charset val="134"/>
      </rPr>
      <t>儿童（加收）</t>
    </r>
  </si>
  <si>
    <t>013310000980000</t>
  </si>
  <si>
    <t>胆管引流费</t>
  </si>
  <si>
    <t>通过手术行胆管引流。</t>
  </si>
  <si>
    <r>
      <rPr>
        <sz val="12"/>
        <rFont val="宋体"/>
        <charset val="134"/>
      </rPr>
      <t>所定价格涵盖手术计划、术区准备、消毒、切开、分离、探查、置管</t>
    </r>
    <r>
      <rPr>
        <sz val="12"/>
        <rFont val="Times New Roman"/>
        <charset val="134"/>
      </rPr>
      <t>/</t>
    </r>
    <r>
      <rPr>
        <sz val="12"/>
        <rFont val="宋体"/>
        <charset val="134"/>
      </rPr>
      <t>支架、固定、引流、止血、缝合、处理用物等步骤所需的人力资源和基本物质资源消耗。</t>
    </r>
  </si>
  <si>
    <r>
      <rPr>
        <sz val="12"/>
        <rFont val="宋体"/>
        <charset val="134"/>
      </rPr>
      <t>不与</t>
    </r>
    <r>
      <rPr>
        <sz val="12"/>
        <rFont val="Times New Roman"/>
        <charset val="134"/>
      </rPr>
      <t>“</t>
    </r>
    <r>
      <rPr>
        <sz val="12"/>
        <rFont val="宋体"/>
        <charset val="134"/>
      </rPr>
      <t>胆管切开取石费</t>
    </r>
    <r>
      <rPr>
        <sz val="12"/>
        <rFont val="Times New Roman"/>
        <charset val="134"/>
      </rPr>
      <t>”</t>
    </r>
    <r>
      <rPr>
        <sz val="12"/>
        <rFont val="宋体"/>
        <charset val="134"/>
      </rPr>
      <t>同时收取。</t>
    </r>
  </si>
  <si>
    <t>013310000980001</t>
  </si>
  <si>
    <r>
      <rPr>
        <sz val="12"/>
        <rFont val="宋体"/>
        <charset val="134"/>
      </rPr>
      <t>胆管引流费</t>
    </r>
    <r>
      <rPr>
        <sz val="12"/>
        <rFont val="Times New Roman"/>
        <charset val="134"/>
      </rPr>
      <t>-</t>
    </r>
    <r>
      <rPr>
        <sz val="12"/>
        <rFont val="宋体"/>
        <charset val="134"/>
      </rPr>
      <t>儿童（加收）</t>
    </r>
  </si>
  <si>
    <t>013310000990000</t>
  </si>
  <si>
    <t>胆管内置入物取出费</t>
  </si>
  <si>
    <t>通过手术取出胆管内支架等置入物。</t>
  </si>
  <si>
    <t>所定价格涵盖手术计划、术区准备、消毒、切开、探查、分离、取出、冲洗、止血、引流、缝合、处理用物等步骤所需的人力资源和基本物质资源消耗。</t>
  </si>
  <si>
    <t>013310000990001</t>
  </si>
  <si>
    <r>
      <rPr>
        <sz val="12"/>
        <rFont val="宋体"/>
        <charset val="134"/>
      </rPr>
      <t>胆管内置入物取出费</t>
    </r>
    <r>
      <rPr>
        <sz val="12"/>
        <rFont val="Times New Roman"/>
        <charset val="134"/>
      </rPr>
      <t>-</t>
    </r>
    <r>
      <rPr>
        <sz val="12"/>
        <rFont val="宋体"/>
        <charset val="134"/>
      </rPr>
      <t>儿童（加收）</t>
    </r>
  </si>
  <si>
    <t>013310001000000</t>
  </si>
  <si>
    <t>胆囊切开取石费</t>
  </si>
  <si>
    <t>通过手术切开取出胆囊结石。</t>
  </si>
  <si>
    <t>所定价格涵盖手术计划、术区准备、消毒、切开、探查、分离、取石、修补、冲洗、止血、引流、缝合、处理用物等步骤所需的人力资源和基本物质资源消耗。</t>
  </si>
  <si>
    <t>013310001000001</t>
  </si>
  <si>
    <r>
      <rPr>
        <sz val="12"/>
        <rFont val="宋体"/>
        <charset val="134"/>
      </rPr>
      <t>胆囊切开取石费</t>
    </r>
    <r>
      <rPr>
        <sz val="12"/>
        <rFont val="Times New Roman"/>
        <charset val="134"/>
      </rPr>
      <t>-</t>
    </r>
    <r>
      <rPr>
        <sz val="12"/>
        <rFont val="宋体"/>
        <charset val="134"/>
      </rPr>
      <t>儿童（加收）</t>
    </r>
  </si>
  <si>
    <t>013310001010000</t>
  </si>
  <si>
    <t>胆管切开取石费</t>
  </si>
  <si>
    <t>通过手术切开取出胆管结石。</t>
  </si>
  <si>
    <r>
      <rPr>
        <sz val="12"/>
        <rFont val="宋体"/>
        <charset val="134"/>
      </rPr>
      <t>所定价格涵盖手术计划、术区准备、消毒、切开、探查、分离、取石、修补、冲洗、止血、引流、缝合、处理用物，必要时</t>
    </r>
    <r>
      <rPr>
        <sz val="12"/>
        <rFont val="Times New Roman"/>
        <charset val="134"/>
      </rPr>
      <t>T</t>
    </r>
    <r>
      <rPr>
        <sz val="12"/>
        <rFont val="宋体"/>
        <charset val="134"/>
      </rPr>
      <t>管引流等步骤所需的人力资源和基本物质资源消耗。</t>
    </r>
  </si>
  <si>
    <r>
      <rPr>
        <sz val="12"/>
        <rFont val="宋体"/>
        <charset val="134"/>
      </rPr>
      <t>不与</t>
    </r>
    <r>
      <rPr>
        <sz val="12"/>
        <rFont val="Times New Roman"/>
        <charset val="134"/>
      </rPr>
      <t>“</t>
    </r>
    <r>
      <rPr>
        <sz val="12"/>
        <rFont val="宋体"/>
        <charset val="134"/>
      </rPr>
      <t>胆管引流费</t>
    </r>
    <r>
      <rPr>
        <sz val="12"/>
        <rFont val="Times New Roman"/>
        <charset val="134"/>
      </rPr>
      <t>”</t>
    </r>
    <r>
      <rPr>
        <sz val="12"/>
        <rFont val="宋体"/>
        <charset val="134"/>
      </rPr>
      <t>同时收取。</t>
    </r>
  </si>
  <si>
    <t>013310001010001</t>
  </si>
  <si>
    <r>
      <rPr>
        <sz val="12"/>
        <rFont val="宋体"/>
        <charset val="134"/>
      </rPr>
      <t>胆管切开取石费</t>
    </r>
    <r>
      <rPr>
        <sz val="12"/>
        <rFont val="Times New Roman"/>
        <charset val="134"/>
      </rPr>
      <t>-</t>
    </r>
    <r>
      <rPr>
        <sz val="12"/>
        <rFont val="宋体"/>
        <charset val="134"/>
      </rPr>
      <t>儿童（加收）</t>
    </r>
  </si>
  <si>
    <t>013310001020000</t>
  </si>
  <si>
    <t>胆管修补费</t>
  </si>
  <si>
    <t>通过手术修补损伤的胆管。</t>
  </si>
  <si>
    <r>
      <rPr>
        <sz val="12"/>
        <rFont val="宋体"/>
        <charset val="134"/>
      </rPr>
      <t>不与</t>
    </r>
    <r>
      <rPr>
        <sz val="12"/>
        <rFont val="Times New Roman"/>
        <charset val="134"/>
      </rPr>
      <t>“</t>
    </r>
    <r>
      <rPr>
        <sz val="12"/>
        <rFont val="宋体"/>
        <charset val="134"/>
      </rPr>
      <t>胆管修补成形费</t>
    </r>
    <r>
      <rPr>
        <sz val="12"/>
        <rFont val="Times New Roman"/>
        <charset val="134"/>
      </rPr>
      <t>”</t>
    </r>
    <r>
      <rPr>
        <sz val="12"/>
        <rFont val="宋体"/>
        <charset val="134"/>
      </rPr>
      <t>同时收取。</t>
    </r>
  </si>
  <si>
    <t>013310001020001</t>
  </si>
  <si>
    <r>
      <rPr>
        <sz val="12"/>
        <rFont val="宋体"/>
        <charset val="134"/>
      </rPr>
      <t>胆管修补费</t>
    </r>
    <r>
      <rPr>
        <sz val="12"/>
        <rFont val="Times New Roman"/>
        <charset val="134"/>
      </rPr>
      <t>-</t>
    </r>
    <r>
      <rPr>
        <sz val="12"/>
        <rFont val="宋体"/>
        <charset val="134"/>
      </rPr>
      <t>儿童（加收）</t>
    </r>
  </si>
  <si>
    <t>013310001030000</t>
  </si>
  <si>
    <t>胆管修补成形费</t>
  </si>
  <si>
    <t>通过手术修补胆管缺损、闭锁等，恢复胆管连续性。</t>
  </si>
  <si>
    <t>所定价格涵盖手术计划、术区准备、消毒、切开、探查、分离、修复、冲洗、止血、缝合、处理用物，必要时扩大肝门等步骤所需的人力资源和基本物质资源消耗。</t>
  </si>
  <si>
    <r>
      <rPr>
        <sz val="12"/>
        <rFont val="宋体"/>
        <charset val="134"/>
      </rPr>
      <t>不与</t>
    </r>
    <r>
      <rPr>
        <sz val="12"/>
        <rFont val="Times New Roman"/>
        <charset val="134"/>
      </rPr>
      <t>“</t>
    </r>
    <r>
      <rPr>
        <sz val="12"/>
        <rFont val="宋体"/>
        <charset val="134"/>
      </rPr>
      <t>胆管修补费</t>
    </r>
    <r>
      <rPr>
        <sz val="12"/>
        <rFont val="Times New Roman"/>
        <charset val="134"/>
      </rPr>
      <t>”</t>
    </r>
    <r>
      <rPr>
        <sz val="12"/>
        <rFont val="宋体"/>
        <charset val="134"/>
      </rPr>
      <t>同时收取。</t>
    </r>
  </si>
  <si>
    <t>013310001030001</t>
  </si>
  <si>
    <r>
      <rPr>
        <sz val="12"/>
        <rFont val="宋体"/>
        <charset val="134"/>
      </rPr>
      <t>胆管修补成形费</t>
    </r>
    <r>
      <rPr>
        <sz val="12"/>
        <rFont val="Times New Roman"/>
        <charset val="134"/>
      </rPr>
      <t>-</t>
    </r>
    <r>
      <rPr>
        <sz val="12"/>
        <rFont val="宋体"/>
        <charset val="134"/>
      </rPr>
      <t>儿童（加收）</t>
    </r>
  </si>
  <si>
    <t>013310001040000</t>
  </si>
  <si>
    <t>胰十二指肠切除费</t>
  </si>
  <si>
    <t>通过手术治疗壶腹周围组织病变。</t>
  </si>
  <si>
    <t>013310001040001</t>
  </si>
  <si>
    <r>
      <rPr>
        <sz val="12"/>
        <rFont val="宋体"/>
        <charset val="134"/>
      </rPr>
      <t>胰十二指肠切除费</t>
    </r>
    <r>
      <rPr>
        <sz val="12"/>
        <rFont val="Times New Roman"/>
        <charset val="134"/>
      </rPr>
      <t>-</t>
    </r>
    <r>
      <rPr>
        <sz val="12"/>
        <rFont val="宋体"/>
        <charset val="134"/>
      </rPr>
      <t>儿童（加收）</t>
    </r>
  </si>
  <si>
    <t>013310001040011</t>
  </si>
  <si>
    <r>
      <rPr>
        <sz val="12"/>
        <rFont val="宋体"/>
        <charset val="134"/>
      </rPr>
      <t>胰十二指肠切除费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</si>
  <si>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013310001050000</t>
  </si>
  <si>
    <t>胰头切除费（保十二指肠）</t>
  </si>
  <si>
    <t>通过手术治疗壶腹周围组织病变。（保留十二指肠）</t>
  </si>
  <si>
    <t>013310001050001</t>
  </si>
  <si>
    <r>
      <rPr>
        <sz val="12"/>
        <rFont val="宋体"/>
        <charset val="134"/>
      </rPr>
      <t>胰头切除费（保十二指肠）</t>
    </r>
    <r>
      <rPr>
        <sz val="12"/>
        <rFont val="Times New Roman"/>
        <charset val="134"/>
      </rPr>
      <t>-</t>
    </r>
    <r>
      <rPr>
        <sz val="12"/>
        <rFont val="宋体"/>
        <charset val="134"/>
      </rPr>
      <t>儿童（加收）</t>
    </r>
  </si>
  <si>
    <t>013310001060000</t>
  </si>
  <si>
    <t>胰体尾脾切除费</t>
  </si>
  <si>
    <t>通过手术切除胰腺体尾部病变及脾脏。</t>
  </si>
  <si>
    <t>013310001060001</t>
  </si>
  <si>
    <r>
      <rPr>
        <sz val="12"/>
        <rFont val="宋体"/>
        <charset val="134"/>
      </rPr>
      <t>胰体尾脾切除费</t>
    </r>
    <r>
      <rPr>
        <sz val="12"/>
        <rFont val="Times New Roman"/>
        <charset val="134"/>
      </rPr>
      <t xml:space="preserve">-
</t>
    </r>
    <r>
      <rPr>
        <sz val="12"/>
        <rFont val="宋体"/>
        <charset val="134"/>
      </rPr>
      <t>儿童（加收）</t>
    </r>
  </si>
  <si>
    <t>013310001060011</t>
  </si>
  <si>
    <r>
      <rPr>
        <sz val="12"/>
        <rFont val="宋体"/>
        <charset val="134"/>
      </rPr>
      <t>胰体尾脾切除费</t>
    </r>
    <r>
      <rPr>
        <sz val="12"/>
        <rFont val="Times New Roman"/>
        <charset val="134"/>
      </rPr>
      <t>-</t>
    </r>
    <r>
      <rPr>
        <sz val="12"/>
        <rFont val="宋体"/>
        <charset val="134"/>
      </rPr>
      <t>恶性肿瘤扩大根治性切除（加收）</t>
    </r>
  </si>
  <si>
    <t>013310001070000</t>
  </si>
  <si>
    <r>
      <rPr>
        <sz val="12"/>
        <rFont val="宋体"/>
        <charset val="134"/>
      </rPr>
      <t>胰体尾切除费</t>
    </r>
    <r>
      <rPr>
        <sz val="12"/>
        <rFont val="Times New Roman"/>
        <charset val="134"/>
      </rPr>
      <t xml:space="preserve">
</t>
    </r>
    <r>
      <rPr>
        <sz val="12"/>
        <rFont val="宋体"/>
        <charset val="134"/>
      </rPr>
      <t>（保脾）</t>
    </r>
  </si>
  <si>
    <t>通过手术切除胰腺体尾部病变。（保留脾脏）</t>
  </si>
  <si>
    <t>013310001070001</t>
  </si>
  <si>
    <r>
      <rPr>
        <sz val="12"/>
        <rFont val="宋体"/>
        <charset val="134"/>
      </rPr>
      <t>胰体尾切除费（保脾）</t>
    </r>
    <r>
      <rPr>
        <sz val="12"/>
        <rFont val="Times New Roman"/>
        <charset val="134"/>
      </rPr>
      <t>-</t>
    </r>
    <r>
      <rPr>
        <sz val="12"/>
        <rFont val="宋体"/>
        <charset val="134"/>
      </rPr>
      <t>儿童（加收）</t>
    </r>
  </si>
  <si>
    <t>013310001070011</t>
  </si>
  <si>
    <r>
      <rPr>
        <sz val="12"/>
        <rFont val="宋体"/>
        <charset val="134"/>
      </rPr>
      <t>胰体尾切除费（保脾）</t>
    </r>
    <r>
      <rPr>
        <sz val="12"/>
        <rFont val="Times New Roman"/>
        <charset val="134"/>
      </rPr>
      <t>-</t>
    </r>
    <r>
      <rPr>
        <sz val="12"/>
        <rFont val="宋体"/>
        <charset val="134"/>
      </rPr>
      <t>保留脾血管（加收）</t>
    </r>
  </si>
  <si>
    <t>013310001080000</t>
  </si>
  <si>
    <t>胰腺病变切除费</t>
  </si>
  <si>
    <t>通过手术切除胰腺病变。</t>
  </si>
  <si>
    <t>013310001080001</t>
  </si>
  <si>
    <r>
      <rPr>
        <sz val="12"/>
        <rFont val="宋体"/>
        <charset val="134"/>
      </rPr>
      <t>胰腺病变切除费</t>
    </r>
    <r>
      <rPr>
        <sz val="12"/>
        <rFont val="Times New Roman"/>
        <charset val="134"/>
      </rPr>
      <t xml:space="preserve">-
</t>
    </r>
    <r>
      <rPr>
        <sz val="12"/>
        <rFont val="宋体"/>
        <charset val="134"/>
      </rPr>
      <t>儿童（加收）</t>
    </r>
  </si>
  <si>
    <t>013310001090000</t>
  </si>
  <si>
    <t>胰腺节段切除费</t>
  </si>
  <si>
    <t>通过手术切除胰腺节段。</t>
  </si>
  <si>
    <t>013310001090001</t>
  </si>
  <si>
    <r>
      <rPr>
        <sz val="12"/>
        <rFont val="宋体"/>
        <charset val="134"/>
      </rPr>
      <t>胰腺节段切除费</t>
    </r>
    <r>
      <rPr>
        <sz val="12"/>
        <rFont val="Times New Roman"/>
        <charset val="134"/>
      </rPr>
      <t xml:space="preserve">-
</t>
    </r>
    <r>
      <rPr>
        <sz val="12"/>
        <rFont val="宋体"/>
        <charset val="134"/>
      </rPr>
      <t>儿童（加收）</t>
    </r>
  </si>
  <si>
    <t>013310001100000</t>
  </si>
  <si>
    <t>胰腺全切除费</t>
  </si>
  <si>
    <t>通过手术切除全部胰腺和（或）周围组织。</t>
  </si>
  <si>
    <t>所定价格涵盖手术计划、术区准备、消毒、切开、探查、分离、切除、吻合、止血、缝合、处理用物等步骤所需的人力资源和基本物质资源消耗。</t>
  </si>
  <si>
    <t>013310001100001</t>
  </si>
  <si>
    <r>
      <rPr>
        <sz val="12"/>
        <rFont val="宋体"/>
        <charset val="134"/>
      </rPr>
      <t>胰腺全切除费</t>
    </r>
    <r>
      <rPr>
        <sz val="12"/>
        <rFont val="Times New Roman"/>
        <charset val="134"/>
      </rPr>
      <t>-</t>
    </r>
    <r>
      <rPr>
        <sz val="12"/>
        <rFont val="宋体"/>
        <charset val="134"/>
      </rPr>
      <t>儿童（加收）</t>
    </r>
  </si>
  <si>
    <t>013310001100011</t>
  </si>
  <si>
    <r>
      <rPr>
        <sz val="12"/>
        <rFont val="宋体"/>
        <charset val="134"/>
      </rPr>
      <t>胰腺全切除费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</si>
  <si>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013310001110000</t>
  </si>
  <si>
    <t>胰腺修补费</t>
  </si>
  <si>
    <t>通过手术修补损伤的胰腺。</t>
  </si>
  <si>
    <t>013310001110001</t>
  </si>
  <si>
    <r>
      <rPr>
        <sz val="12"/>
        <rFont val="宋体"/>
        <charset val="134"/>
      </rPr>
      <t>胰腺修补费</t>
    </r>
    <r>
      <rPr>
        <sz val="12"/>
        <rFont val="Times New Roman"/>
        <charset val="134"/>
      </rPr>
      <t>-</t>
    </r>
    <r>
      <rPr>
        <sz val="12"/>
        <rFont val="宋体"/>
        <charset val="134"/>
      </rPr>
      <t>儿童（加收）</t>
    </r>
  </si>
  <si>
    <t>013310001110011</t>
  </si>
  <si>
    <r>
      <rPr>
        <sz val="12"/>
        <rFont val="宋体"/>
        <charset val="134"/>
      </rPr>
      <t>胰腺修补费</t>
    </r>
    <r>
      <rPr>
        <sz val="12"/>
        <rFont val="Times New Roman"/>
        <charset val="134"/>
      </rPr>
      <t>-</t>
    </r>
    <r>
      <rPr>
        <sz val="12"/>
        <rFont val="宋体"/>
        <charset val="134"/>
      </rPr>
      <t>多部位修补（加收）</t>
    </r>
  </si>
  <si>
    <t>013310001120000</t>
  </si>
  <si>
    <t>坏死性胰腺炎清创引流费</t>
  </si>
  <si>
    <t>通过手术对胰腺周围脓肿或坏死组织进行清创引流。</t>
  </si>
  <si>
    <t>所定价格涵盖手术计划、术区准备、消毒、切开、探查、分离、清理坏死组织、冲洗、止血、引流、缝合、处理用物等步骤所需的人力资源和基本物质资源消耗。</t>
  </si>
  <si>
    <t>013310001120001</t>
  </si>
  <si>
    <r>
      <rPr>
        <sz val="12"/>
        <rFont val="宋体"/>
        <charset val="134"/>
      </rPr>
      <t>坏死性胰腺炎清创引流费</t>
    </r>
    <r>
      <rPr>
        <sz val="12"/>
        <rFont val="Times New Roman"/>
        <charset val="134"/>
      </rPr>
      <t>-</t>
    </r>
    <r>
      <rPr>
        <sz val="12"/>
        <rFont val="宋体"/>
        <charset val="134"/>
      </rPr>
      <t>儿童（加收）</t>
    </r>
  </si>
  <si>
    <t>013310001130000</t>
  </si>
  <si>
    <t>胰管切开取石费</t>
  </si>
  <si>
    <t>通过手术切开取出胰管结石。</t>
  </si>
  <si>
    <t>所定价格涵盖手术计划、术区准备、消毒、切开、探查、分离、取石、冲洗、止血、引流、缝合、处理用物等步骤所需的人力资源和基本物质资源消耗。</t>
  </si>
  <si>
    <t>013310001130001</t>
  </si>
  <si>
    <r>
      <rPr>
        <sz val="12"/>
        <rFont val="宋体"/>
        <charset val="134"/>
      </rPr>
      <t>胰管切开取石费</t>
    </r>
    <r>
      <rPr>
        <sz val="12"/>
        <rFont val="Times New Roman"/>
        <charset val="134"/>
      </rPr>
      <t>-</t>
    </r>
    <r>
      <rPr>
        <sz val="12"/>
        <rFont val="宋体"/>
        <charset val="134"/>
      </rPr>
      <t>儿童（加收）</t>
    </r>
  </si>
  <si>
    <t>013310001140000</t>
  </si>
  <si>
    <t>脾部分切除费</t>
  </si>
  <si>
    <t>通过手术切除部分脾脏。</t>
  </si>
  <si>
    <t>013310001140001</t>
  </si>
  <si>
    <r>
      <rPr>
        <sz val="12"/>
        <rFont val="宋体"/>
        <charset val="134"/>
      </rPr>
      <t>脾部分切除费</t>
    </r>
    <r>
      <rPr>
        <sz val="12"/>
        <rFont val="Times New Roman"/>
        <charset val="134"/>
      </rPr>
      <t>-</t>
    </r>
    <r>
      <rPr>
        <sz val="12"/>
        <rFont val="宋体"/>
        <charset val="134"/>
      </rPr>
      <t>儿童（加收）</t>
    </r>
  </si>
  <si>
    <t>013310001150000</t>
  </si>
  <si>
    <t>脾全切除费</t>
  </si>
  <si>
    <t>通过手术切除全部脾脏。</t>
  </si>
  <si>
    <t>013310001150001</t>
  </si>
  <si>
    <r>
      <rPr>
        <sz val="12"/>
        <rFont val="宋体"/>
        <charset val="134"/>
      </rPr>
      <t>脾全切除费</t>
    </r>
    <r>
      <rPr>
        <sz val="12"/>
        <rFont val="Times New Roman"/>
        <charset val="134"/>
      </rPr>
      <t>-</t>
    </r>
    <r>
      <rPr>
        <sz val="12"/>
        <rFont val="宋体"/>
        <charset val="134"/>
      </rPr>
      <t>儿童（加收）</t>
    </r>
  </si>
  <si>
    <t>013310001150011</t>
  </si>
  <si>
    <r>
      <rPr>
        <sz val="12"/>
        <rFont val="宋体"/>
        <charset val="134"/>
      </rPr>
      <t>脾全切除费</t>
    </r>
    <r>
      <rPr>
        <sz val="12"/>
        <rFont val="Times New Roman"/>
        <charset val="134"/>
      </rPr>
      <t>-III</t>
    </r>
    <r>
      <rPr>
        <sz val="12"/>
        <rFont val="宋体"/>
        <charset val="134"/>
      </rPr>
      <t>度脾肿大（加收）</t>
    </r>
  </si>
  <si>
    <t>013310001150100</t>
  </si>
  <si>
    <r>
      <rPr>
        <sz val="12"/>
        <rFont val="宋体"/>
        <charset val="134"/>
      </rPr>
      <t>脾全切除费</t>
    </r>
    <r>
      <rPr>
        <sz val="12"/>
        <rFont val="Times New Roman"/>
        <charset val="134"/>
      </rPr>
      <t>-</t>
    </r>
    <r>
      <rPr>
        <sz val="12"/>
        <rFont val="宋体"/>
        <charset val="134"/>
      </rPr>
      <t>脾全切自体脾移植（扩展）</t>
    </r>
  </si>
  <si>
    <t>013310001160000</t>
  </si>
  <si>
    <t>脾移植费</t>
  </si>
  <si>
    <t>通过手术移植异体同种脾脏（全脾），实现患者原位脾脏切除和供体脾脏植入。</t>
  </si>
  <si>
    <t>所定价格涵盖手术计划、术区准备、消毒、切开、探查、分离、原位脾脏切除、供体脾脏术前或术中整复、供体脾脏植入，以及切开、吻合、关闭、缝合、处理用物等步骤所需的人力资源和基本物质资源消耗。</t>
  </si>
  <si>
    <r>
      <rPr>
        <sz val="12"/>
        <rFont val="Times New Roman"/>
        <charset val="134"/>
      </rPr>
      <t>1.</t>
    </r>
    <r>
      <rPr>
        <sz val="12"/>
        <rFont val="宋体"/>
        <charset val="134"/>
      </rPr>
      <t>该项目属于《器官移植环节手术价格项目立项指南》增补项目。</t>
    </r>
    <r>
      <rPr>
        <sz val="12"/>
        <rFont val="Times New Roman"/>
        <charset val="134"/>
      </rPr>
      <t xml:space="preserve">
2.</t>
    </r>
    <r>
      <rPr>
        <sz val="12"/>
        <rFont val="宋体"/>
        <charset val="134"/>
      </rPr>
      <t>脾移植不可收取</t>
    </r>
    <r>
      <rPr>
        <sz val="12"/>
        <rFont val="Times New Roman"/>
        <charset val="134"/>
      </rPr>
      <t>“</t>
    </r>
    <r>
      <rPr>
        <sz val="12"/>
        <rFont val="宋体"/>
        <charset val="134"/>
      </rPr>
      <t>脾全切除费</t>
    </r>
    <r>
      <rPr>
        <sz val="12"/>
        <rFont val="Times New Roman"/>
        <charset val="134"/>
      </rPr>
      <t>”</t>
    </r>
    <r>
      <rPr>
        <sz val="12"/>
        <rFont val="宋体"/>
        <charset val="134"/>
      </rPr>
      <t>。</t>
    </r>
  </si>
  <si>
    <t>013310001160001</t>
  </si>
  <si>
    <r>
      <rPr>
        <sz val="12"/>
        <rFont val="宋体"/>
        <charset val="134"/>
      </rPr>
      <t>脾移植费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</si>
  <si>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013310001160100</t>
  </si>
  <si>
    <r>
      <rPr>
        <sz val="12"/>
        <rFont val="宋体"/>
        <charset val="134"/>
      </rPr>
      <t>脾移植费</t>
    </r>
    <r>
      <rPr>
        <sz val="12"/>
        <rFont val="Times New Roman"/>
        <charset val="134"/>
      </rPr>
      <t>-</t>
    </r>
    <r>
      <rPr>
        <sz val="12"/>
        <rFont val="宋体"/>
        <charset val="134"/>
      </rPr>
      <t>异种器官（扩展）</t>
    </r>
  </si>
  <si>
    <t>013310001170000</t>
  </si>
  <si>
    <t>供脾切取费</t>
  </si>
  <si>
    <t>通过手术切取活体供者脾脏（器官段）。</t>
  </si>
  <si>
    <t>所定价格涵盖手术计划、术区准备、消毒、探查、分离、供者脾脏切取以及切开、吻合、缝合、处理用物等步骤所需的人力资源和基本物质资源消耗。</t>
  </si>
  <si>
    <r>
      <rPr>
        <sz val="12"/>
        <rFont val="Times New Roman"/>
        <charset val="134"/>
      </rPr>
      <t>1.</t>
    </r>
    <r>
      <rPr>
        <sz val="12"/>
        <rFont val="宋体"/>
        <charset val="134"/>
      </rPr>
      <t>仅限于合法进行的活体器官捐献。</t>
    </r>
    <r>
      <rPr>
        <sz val="12"/>
        <rFont val="Times New Roman"/>
        <charset val="134"/>
      </rPr>
      <t xml:space="preserve">
2.</t>
    </r>
    <r>
      <rPr>
        <sz val="12"/>
        <rFont val="宋体"/>
        <charset val="134"/>
      </rPr>
      <t>该项目属于《器官移植环节手术价格项目立项指南》增补项目。</t>
    </r>
  </si>
  <si>
    <t>013310001170001</t>
  </si>
  <si>
    <r>
      <rPr>
        <sz val="12"/>
        <rFont val="宋体"/>
        <charset val="134"/>
      </rPr>
      <t>供脾切取费</t>
    </r>
    <r>
      <rPr>
        <sz val="12"/>
        <rFont val="Times New Roman"/>
        <charset val="134"/>
      </rPr>
      <t>-</t>
    </r>
    <r>
      <rPr>
        <sz val="12"/>
        <rFont val="宋体"/>
        <charset val="134"/>
      </rPr>
      <t>儿童（加收）</t>
    </r>
  </si>
  <si>
    <t>013310001180000</t>
  </si>
  <si>
    <t>脾脏修补费</t>
  </si>
  <si>
    <t>通过手术修补损伤的脾脏。</t>
  </si>
  <si>
    <t>013310001180001</t>
  </si>
  <si>
    <r>
      <rPr>
        <sz val="12"/>
        <rFont val="宋体"/>
        <charset val="134"/>
      </rPr>
      <t>脾脏修补费</t>
    </r>
    <r>
      <rPr>
        <sz val="12"/>
        <rFont val="Times New Roman"/>
        <charset val="134"/>
      </rPr>
      <t>-</t>
    </r>
    <r>
      <rPr>
        <sz val="12"/>
        <rFont val="宋体"/>
        <charset val="134"/>
      </rPr>
      <t>儿童（加收）</t>
    </r>
  </si>
  <si>
    <t>013310001180011</t>
  </si>
  <si>
    <r>
      <rPr>
        <sz val="12"/>
        <rFont val="宋体"/>
        <charset val="134"/>
      </rPr>
      <t>脾脏修补费</t>
    </r>
    <r>
      <rPr>
        <sz val="12"/>
        <rFont val="Times New Roman"/>
        <charset val="134"/>
      </rPr>
      <t>-</t>
    </r>
    <r>
      <rPr>
        <sz val="12"/>
        <rFont val="宋体"/>
        <charset val="134"/>
      </rPr>
      <t>多部位修补（加收）</t>
    </r>
  </si>
  <si>
    <t>013310001190000</t>
  </si>
  <si>
    <t>脾肺固定分流费</t>
  </si>
  <si>
    <t>通过手术建立脾肺间侧支循环，将门静脉血液引流至肺静脉，降低门静脉压力。</t>
  </si>
  <si>
    <t>所定价格涵盖手术计划、术区准备、消毒、切开、探查、分离、切除、结扎、固定、冲洗、止血、引流、缝合、处理用物等步骤所需的人力资源和基本物质资源消耗。</t>
  </si>
  <si>
    <t>013310001190001</t>
  </si>
  <si>
    <r>
      <rPr>
        <sz val="12"/>
        <rFont val="宋体"/>
        <charset val="134"/>
      </rPr>
      <t>脾肺固定分流费</t>
    </r>
    <r>
      <rPr>
        <sz val="12"/>
        <rFont val="Times New Roman"/>
        <charset val="134"/>
      </rPr>
      <t xml:space="preserve">-
</t>
    </r>
    <r>
      <rPr>
        <sz val="12"/>
        <rFont val="宋体"/>
        <charset val="134"/>
      </rPr>
      <t>儿童（加收）</t>
    </r>
  </si>
  <si>
    <t>013310001200000</t>
  </si>
  <si>
    <r>
      <rPr>
        <sz val="12"/>
        <rFont val="宋体"/>
        <charset val="134"/>
      </rPr>
      <t>淋巴结清扫费</t>
    </r>
    <r>
      <rPr>
        <sz val="12"/>
        <rFont val="Times New Roman"/>
        <charset val="134"/>
      </rPr>
      <t xml:space="preserve">
</t>
    </r>
    <r>
      <rPr>
        <sz val="12"/>
        <rFont val="宋体"/>
        <charset val="134"/>
      </rPr>
      <t>（腋窝）</t>
    </r>
  </si>
  <si>
    <t>通过手术清扫腋窝淋巴结。</t>
  </si>
  <si>
    <t>所定价格涵盖手术计划、术区准备、消毒、切开、探查、分离、切除、处理用物等步骤所需的人力资源和基本物质资源消耗。</t>
  </si>
  <si>
    <t>单侧</t>
  </si>
  <si>
    <t>013310001200001</t>
  </si>
  <si>
    <r>
      <rPr>
        <sz val="12"/>
        <rFont val="宋体"/>
        <charset val="134"/>
      </rPr>
      <t>淋巴结清扫费（腋窝）</t>
    </r>
    <r>
      <rPr>
        <sz val="12"/>
        <rFont val="Times New Roman"/>
        <charset val="134"/>
      </rPr>
      <t>-</t>
    </r>
    <r>
      <rPr>
        <sz val="12"/>
        <rFont val="宋体"/>
        <charset val="134"/>
      </rPr>
      <t>儿童（加收）</t>
    </r>
  </si>
  <si>
    <t>013310001210000</t>
  </si>
  <si>
    <r>
      <rPr>
        <sz val="12"/>
        <rFont val="宋体"/>
        <charset val="134"/>
      </rPr>
      <t>淋巴结清扫费</t>
    </r>
    <r>
      <rPr>
        <sz val="12"/>
        <rFont val="Times New Roman"/>
        <charset val="134"/>
      </rPr>
      <t xml:space="preserve">
</t>
    </r>
    <r>
      <rPr>
        <sz val="12"/>
        <rFont val="宋体"/>
        <charset val="134"/>
      </rPr>
      <t>（腹部）</t>
    </r>
  </si>
  <si>
    <t>通过手术清扫腹部（腹腔及周围区域）淋巴结。</t>
  </si>
  <si>
    <t>013310001210001</t>
  </si>
  <si>
    <r>
      <rPr>
        <sz val="12"/>
        <rFont val="宋体"/>
        <charset val="134"/>
      </rPr>
      <t>淋巴结清扫费（腹部）</t>
    </r>
    <r>
      <rPr>
        <sz val="12"/>
        <rFont val="Times New Roman"/>
        <charset val="134"/>
      </rPr>
      <t>-</t>
    </r>
    <r>
      <rPr>
        <sz val="12"/>
        <rFont val="宋体"/>
        <charset val="134"/>
      </rPr>
      <t>儿童（加收）</t>
    </r>
  </si>
  <si>
    <t>013310001220000</t>
  </si>
  <si>
    <r>
      <rPr>
        <sz val="12"/>
        <rFont val="宋体"/>
        <charset val="134"/>
      </rPr>
      <t>淋巴结清扫费</t>
    </r>
    <r>
      <rPr>
        <sz val="12"/>
        <rFont val="Times New Roman"/>
        <charset val="134"/>
      </rPr>
      <t xml:space="preserve">
</t>
    </r>
    <r>
      <rPr>
        <sz val="12"/>
        <rFont val="宋体"/>
        <charset val="134"/>
      </rPr>
      <t>（下肢）</t>
    </r>
  </si>
  <si>
    <t>通过手术清扫下肢淋巴结。</t>
  </si>
  <si>
    <t>013310001220001</t>
  </si>
  <si>
    <r>
      <rPr>
        <sz val="12"/>
        <rFont val="宋体"/>
        <charset val="134"/>
      </rPr>
      <t>淋巴结清扫费（下肢）</t>
    </r>
    <r>
      <rPr>
        <sz val="12"/>
        <rFont val="Times New Roman"/>
        <charset val="134"/>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</si>
</sst>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s>
  <fonts count="36">
    <font>
      <sz val="11"/>
      <color theme="1"/>
      <name val="宋体"/>
      <charset val="134"/>
      <scheme val="minor"/>
    </font>
    <font>
      <sz val="12"/>
      <name val="Times New Roman"/>
      <charset val="134"/>
    </font>
    <font>
      <sz val="11"/>
      <name val="宋体"/>
      <charset val="134"/>
      <scheme val="minor"/>
    </font>
    <font>
      <sz val="12"/>
      <name val="宋体"/>
      <charset val="134"/>
      <scheme val="minor"/>
    </font>
    <font>
      <sz val="14"/>
      <name val="宋体"/>
      <charset val="134"/>
    </font>
    <font>
      <sz val="16"/>
      <name val="宋体"/>
      <charset val="134"/>
      <scheme val="minor"/>
    </font>
    <font>
      <sz val="14"/>
      <name val="黑体"/>
      <charset val="134"/>
    </font>
    <font>
      <sz val="14"/>
      <name val="Times New Roman"/>
      <charset val="134"/>
    </font>
    <font>
      <sz val="12"/>
      <name val="宋体"/>
      <charset val="134"/>
    </font>
    <font>
      <sz val="20"/>
      <name val="方正小标宋简体"/>
      <charset val="134"/>
    </font>
    <font>
      <sz val="11"/>
      <name val="宋体"/>
      <charset val="134"/>
    </font>
    <font>
      <b/>
      <sz val="12"/>
      <color theme="1"/>
      <name val="宋体"/>
      <charset val="134"/>
      <scheme val="minor"/>
    </font>
    <font>
      <strike/>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1"/>
      <color rgb="FF000000"/>
      <name val="宋体"/>
      <charset val="134"/>
    </font>
    <font>
      <sz val="11"/>
      <name val="Times New Roman"/>
      <charset val="134"/>
    </font>
    <font>
      <sz val="12"/>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3" borderId="10" applyNumberFormat="0" applyAlignment="0" applyProtection="0">
      <alignment vertical="center"/>
    </xf>
    <xf numFmtId="0" fontId="22" fillId="4" borderId="11" applyNumberFormat="0" applyAlignment="0" applyProtection="0">
      <alignment vertical="center"/>
    </xf>
    <xf numFmtId="0" fontId="23" fillId="4" borderId="10" applyNumberFormat="0" applyAlignment="0" applyProtection="0">
      <alignment vertical="center"/>
    </xf>
    <xf numFmtId="0" fontId="24" fillId="5"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8" fillId="0" borderId="0">
      <alignment vertical="center"/>
    </xf>
    <xf numFmtId="0" fontId="32" fillId="0" borderId="0">
      <alignment vertical="center"/>
    </xf>
    <xf numFmtId="0" fontId="8" fillId="0" borderId="0">
      <alignment vertical="center"/>
    </xf>
    <xf numFmtId="0" fontId="33" fillId="0" borderId="0" applyProtection="0">
      <alignment vertical="center"/>
    </xf>
  </cellStyleXfs>
  <cellXfs count="50">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3" fillId="0" borderId="0" xfId="0" applyFont="1" applyAlignment="1">
      <alignment horizontal="center" vertical="center" wrapText="1"/>
    </xf>
    <xf numFmtId="0" fontId="4" fillId="0" borderId="0" xfId="0" applyFont="1" applyAlignment="1">
      <alignment vertical="center" wrapText="1"/>
    </xf>
    <xf numFmtId="0" fontId="3" fillId="0" borderId="0" xfId="0" applyFont="1">
      <alignment vertical="center"/>
    </xf>
    <xf numFmtId="0" fontId="1" fillId="0" borderId="0" xfId="0" applyFont="1" applyAlignment="1">
      <alignment horizontal="center" vertical="center" wrapText="1"/>
    </xf>
    <xf numFmtId="0" fontId="3" fillId="0" borderId="0" xfId="0" applyFont="1" applyAlignment="1">
      <alignment vertical="center" wrapText="1"/>
    </xf>
    <xf numFmtId="0" fontId="5" fillId="0" borderId="0" xfId="0" applyFont="1" applyAlignment="1">
      <alignment horizontal="left" vertical="center" wrapText="1"/>
    </xf>
    <xf numFmtId="0" fontId="3" fillId="0" borderId="0" xfId="0" applyFont="1" applyBorder="1" applyAlignment="1">
      <alignment vertical="center" wrapText="1"/>
    </xf>
    <xf numFmtId="49" fontId="6"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0" fontId="7" fillId="0" borderId="0"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center" vertical="center" wrapText="1"/>
    </xf>
    <xf numFmtId="0" fontId="10" fillId="0" borderId="1" xfId="0" applyFont="1" applyBorder="1" applyAlignment="1" applyProtection="1">
      <alignment horizontal="left" vertical="center" wrapText="1"/>
      <protection locked="0"/>
    </xf>
    <xf numFmtId="0" fontId="6" fillId="0" borderId="1" xfId="0"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3" xfId="0" applyFont="1" applyBorder="1" applyAlignment="1">
      <alignment vertical="center" wrapText="1"/>
    </xf>
    <xf numFmtId="0" fontId="5" fillId="0" borderId="1" xfId="0" applyFont="1" applyFill="1" applyBorder="1" applyAlignment="1">
      <alignment vertical="center"/>
    </xf>
    <xf numFmtId="0" fontId="1" fillId="0" borderId="4"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3" xfId="0" applyFont="1" applyBorder="1" applyAlignment="1">
      <alignment vertical="center" wrapText="1"/>
    </xf>
    <xf numFmtId="0" fontId="1" fillId="0" borderId="1" xfId="0" applyFont="1" applyFill="1" applyBorder="1" applyAlignment="1">
      <alignment horizontal="center" vertical="center" wrapText="1"/>
    </xf>
    <xf numFmtId="0" fontId="8" fillId="0" borderId="3" xfId="0" applyFont="1" applyBorder="1" applyAlignment="1">
      <alignment horizontal="justify" vertical="center" wrapText="1"/>
    </xf>
    <xf numFmtId="0" fontId="1" fillId="0" borderId="5" xfId="0" applyFont="1" applyFill="1" applyBorder="1" applyAlignment="1">
      <alignment horizontal="center" vertical="center" wrapText="1"/>
    </xf>
    <xf numFmtId="0" fontId="12" fillId="0" borderId="3" xfId="0" applyFont="1" applyBorder="1" applyAlignment="1">
      <alignment vertical="center" wrapText="1"/>
    </xf>
    <xf numFmtId="177" fontId="1" fillId="0" borderId="1" xfId="0" applyNumberFormat="1" applyFont="1" applyFill="1" applyBorder="1" applyAlignment="1">
      <alignment horizontal="center" vertical="center"/>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49" fontId="1" fillId="0" borderId="3" xfId="0" applyNumberFormat="1" applyFont="1" applyBorder="1" applyAlignment="1">
      <alignment vertical="center" wrapText="1"/>
    </xf>
    <xf numFmtId="49" fontId="1"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1" xfId="0" applyNumberFormat="1" applyFont="1" applyBorder="1" applyAlignment="1">
      <alignment horizontal="center" vertical="center" wrapText="1"/>
    </xf>
    <xf numFmtId="0" fontId="1" fillId="0" borderId="6" xfId="0" applyFont="1" applyBorder="1" applyAlignment="1">
      <alignment horizontal="center" vertical="center" wrapText="1"/>
    </xf>
    <xf numFmtId="49" fontId="1" fillId="0" borderId="1" xfId="0" applyNumberFormat="1" applyFont="1" applyBorder="1" applyAlignment="1">
      <alignment horizontal="left" vertical="center" wrapText="1"/>
    </xf>
    <xf numFmtId="49" fontId="8" fillId="0" borderId="3" xfId="0" applyNumberFormat="1" applyFont="1" applyBorder="1" applyAlignment="1">
      <alignment vertical="center" wrapText="1"/>
    </xf>
    <xf numFmtId="0" fontId="1" fillId="0" borderId="1" xfId="0" applyFont="1" applyBorder="1" applyAlignment="1">
      <alignment horizontal="center" vertical="center"/>
    </xf>
    <xf numFmtId="49" fontId="12" fillId="0" borderId="3" xfId="0" applyNumberFormat="1" applyFont="1" applyBorder="1" applyAlignment="1">
      <alignment vertical="center" wrapText="1"/>
    </xf>
    <xf numFmtId="0" fontId="1" fillId="0" borderId="1" xfId="52" applyFont="1" applyBorder="1" applyAlignment="1">
      <alignment horizontal="center" vertical="center" wrapText="1"/>
    </xf>
    <xf numFmtId="0" fontId="8" fillId="0" borderId="1" xfId="52" applyFont="1" applyBorder="1" applyAlignment="1">
      <alignment horizontal="left" vertical="center" wrapText="1"/>
    </xf>
    <xf numFmtId="0" fontId="1"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1" xfId="0" applyFont="1" applyBorder="1" applyAlignment="1" quotePrefix="1">
      <alignment horizontal="center" vertical="center" wrapText="1"/>
    </xf>
    <xf numFmtId="0" fontId="1" fillId="0" borderId="1" xfId="52" applyFont="1" applyBorder="1" applyAlignment="1" quotePrefix="1">
      <alignment horizontal="center" vertical="center" wrapText="1"/>
    </xf>
    <xf numFmtId="0" fontId="1" fillId="0" borderId="1" xfId="0" applyFont="1" applyBorder="1" applyAlignment="1" applyProtection="1" quotePrefix="1">
      <alignment horizontal="center" vertical="center" wrapText="1"/>
      <protection locked="0"/>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医疗服务 _2 2" xfId="49"/>
    <cellStyle name="常规 2" xfId="50"/>
    <cellStyle name="常规_Sheet1" xfId="51"/>
    <cellStyle name="常规 28"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CC"/>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V363"/>
  <sheetViews>
    <sheetView tabSelected="1" view="pageBreakPreview" zoomScale="85" zoomScaleNormal="85" topLeftCell="A274" workbookViewId="0">
      <selection activeCell="H276" sqref="H276"/>
    </sheetView>
  </sheetViews>
  <sheetFormatPr defaultColWidth="9.84259259259259" defaultRowHeight="20.4"/>
  <cols>
    <col min="1" max="1" width="8.12962962962963" style="6" customWidth="1"/>
    <col min="2" max="2" width="6.89814814814815" style="6" customWidth="1"/>
    <col min="3" max="3" width="19.5" style="3" customWidth="1"/>
    <col min="4" max="4" width="28.1296296296296" style="7" customWidth="1"/>
    <col min="5" max="6" width="38.1296296296296" style="7" customWidth="1"/>
    <col min="7" max="7" width="12" style="3" customWidth="1"/>
    <col min="8" max="8" width="28.5925925925926" style="8" customWidth="1"/>
    <col min="9" max="9" width="21.1388888888889" style="9" hidden="1" customWidth="1"/>
    <col min="10" max="10" width="9.7037037037037" style="7" customWidth="1"/>
    <col min="11" max="13" width="11.3796296296296" style="7"/>
    <col min="14" max="16384" width="9.84259259259259" style="7"/>
  </cols>
  <sheetData>
    <row r="1" s="1" customFormat="1" ht="18" spans="1:22">
      <c r="A1" s="10" t="s">
        <v>0</v>
      </c>
      <c r="B1" s="11"/>
      <c r="C1" s="12"/>
      <c r="D1" s="12"/>
      <c r="E1" s="12"/>
      <c r="F1" s="12"/>
      <c r="G1" s="12"/>
      <c r="H1" s="12"/>
      <c r="I1" s="12"/>
      <c r="J1" s="13"/>
    </row>
    <row r="2" ht="26.4" spans="1:22">
      <c r="A2" s="14" t="s">
        <v>1</v>
      </c>
      <c r="B2" s="14"/>
      <c r="C2" s="14"/>
      <c r="D2" s="14"/>
      <c r="E2" s="14"/>
      <c r="F2" s="14"/>
      <c r="G2" s="14"/>
      <c r="H2" s="14"/>
      <c r="I2" s="14"/>
      <c r="J2" s="14"/>
      <c r="K2" s="14"/>
      <c r="L2" s="14"/>
      <c r="M2" s="14"/>
    </row>
    <row r="3" s="2" customFormat="1" ht="409" customHeight="1" spans="1:22">
      <c r="A3" s="15" t="s">
        <v>2</v>
      </c>
      <c r="B3" s="15"/>
      <c r="C3" s="15"/>
      <c r="D3" s="15"/>
      <c r="E3" s="15"/>
      <c r="F3" s="15"/>
      <c r="G3" s="15"/>
      <c r="H3" s="15"/>
      <c r="I3" s="15"/>
      <c r="J3" s="15"/>
      <c r="K3" s="15"/>
      <c r="L3" s="15"/>
      <c r="M3" s="15"/>
      <c r="N3" s="7"/>
      <c r="O3" s="7"/>
      <c r="P3" s="7"/>
      <c r="Q3" s="7"/>
      <c r="R3" s="7"/>
      <c r="S3" s="7"/>
      <c r="T3" s="7"/>
      <c r="U3" s="7"/>
      <c r="V3" s="7"/>
    </row>
    <row r="4" s="3" customFormat="1" ht="15.6" spans="1:22">
      <c r="A4" s="16" t="s">
        <v>3</v>
      </c>
      <c r="B4" s="16" t="s">
        <v>4</v>
      </c>
      <c r="C4" s="16" t="s">
        <v>5</v>
      </c>
      <c r="D4" s="16" t="s">
        <v>6</v>
      </c>
      <c r="E4" s="16" t="s">
        <v>7</v>
      </c>
      <c r="F4" s="16" t="s">
        <v>8</v>
      </c>
      <c r="G4" s="16" t="s">
        <v>9</v>
      </c>
      <c r="H4" s="16" t="s">
        <v>10</v>
      </c>
      <c r="I4" s="16" t="s">
        <v>11</v>
      </c>
      <c r="J4" s="17" t="s">
        <v>12</v>
      </c>
      <c r="K4" s="17"/>
      <c r="L4" s="17"/>
      <c r="M4" s="17"/>
    </row>
    <row r="5" s="1" customFormat="1" ht="46.8" spans="1:22">
      <c r="A5" s="16"/>
      <c r="B5" s="16"/>
      <c r="C5" s="16"/>
      <c r="D5" s="16"/>
      <c r="E5" s="16"/>
      <c r="F5" s="16"/>
      <c r="G5" s="16"/>
      <c r="H5" s="16"/>
      <c r="I5" s="16"/>
      <c r="J5" s="17" t="s">
        <v>13</v>
      </c>
      <c r="K5" s="17" t="s">
        <v>14</v>
      </c>
      <c r="L5" s="17" t="s">
        <v>15</v>
      </c>
      <c r="M5" s="17" t="s">
        <v>16</v>
      </c>
    </row>
    <row r="6" s="1" customFormat="1" ht="15.6" spans="1:22">
      <c r="A6" s="16"/>
      <c r="B6" s="16"/>
      <c r="C6" s="16"/>
      <c r="D6" s="16"/>
      <c r="E6" s="16"/>
      <c r="F6" s="16"/>
      <c r="G6" s="16"/>
      <c r="H6" s="16"/>
      <c r="I6" s="16"/>
      <c r="J6" s="17" t="s">
        <v>17</v>
      </c>
      <c r="K6" s="17" t="s">
        <v>18</v>
      </c>
      <c r="L6" s="17" t="s">
        <v>18</v>
      </c>
      <c r="M6" s="17" t="s">
        <v>19</v>
      </c>
    </row>
    <row r="7" s="1" customFormat="1" ht="62.4" spans="1:22">
      <c r="A7" s="18">
        <v>1</v>
      </c>
      <c r="B7" s="19" t="s">
        <v>20</v>
      </c>
      <c r="C7" s="50" t="s">
        <v>21</v>
      </c>
      <c r="D7" s="20" t="s">
        <v>22</v>
      </c>
      <c r="E7" s="20" t="s">
        <v>23</v>
      </c>
      <c r="F7" s="20" t="s">
        <v>24</v>
      </c>
      <c r="G7" s="21" t="s">
        <v>25</v>
      </c>
      <c r="H7" s="22" t="s">
        <v>26</v>
      </c>
      <c r="I7" s="19">
        <v>430</v>
      </c>
      <c r="J7" s="23">
        <f>I7*0.78</f>
        <v>335.4</v>
      </c>
      <c r="K7" s="23">
        <f>I7*0.87</f>
        <v>374.1</v>
      </c>
      <c r="L7" s="23">
        <f>I7*0.87</f>
        <v>374.1</v>
      </c>
      <c r="M7" s="23">
        <f>I7*0.9</f>
        <v>387</v>
      </c>
    </row>
    <row r="8" s="1" customFormat="1" ht="31.2" spans="1:22">
      <c r="A8" s="24"/>
      <c r="B8" s="19" t="s">
        <v>20</v>
      </c>
      <c r="C8" s="50" t="s">
        <v>27</v>
      </c>
      <c r="D8" s="20" t="s">
        <v>28</v>
      </c>
      <c r="E8" s="25"/>
      <c r="F8" s="25"/>
      <c r="G8" s="21" t="s">
        <v>25</v>
      </c>
      <c r="H8" s="26"/>
      <c r="I8" s="19">
        <v>43</v>
      </c>
      <c r="J8" s="23">
        <f t="shared" ref="J8:J71" si="0">I8*0.78</f>
        <v>33.54</v>
      </c>
      <c r="K8" s="23">
        <f t="shared" ref="K8:K71" si="1">I8*0.87</f>
        <v>37.41</v>
      </c>
      <c r="L8" s="23">
        <f t="shared" ref="L8:L71" si="2">I8*0.87</f>
        <v>37.41</v>
      </c>
      <c r="M8" s="23">
        <f t="shared" ref="M8:M71" si="3">I8*0.9</f>
        <v>38.7</v>
      </c>
    </row>
    <row r="9" s="1" customFormat="1" ht="156" spans="1:22">
      <c r="A9" s="27">
        <v>2</v>
      </c>
      <c r="B9" s="19" t="s">
        <v>20</v>
      </c>
      <c r="C9" s="50" t="s">
        <v>29</v>
      </c>
      <c r="D9" s="20" t="s">
        <v>30</v>
      </c>
      <c r="E9" s="20" t="s">
        <v>31</v>
      </c>
      <c r="F9" s="20" t="s">
        <v>24</v>
      </c>
      <c r="G9" s="21" t="s">
        <v>32</v>
      </c>
      <c r="H9" s="28" t="s">
        <v>33</v>
      </c>
      <c r="I9" s="19">
        <v>422</v>
      </c>
      <c r="J9" s="23">
        <f t="shared" si="0"/>
        <v>329.16</v>
      </c>
      <c r="K9" s="23">
        <f t="shared" si="1"/>
        <v>367.14</v>
      </c>
      <c r="L9" s="23">
        <f t="shared" si="2"/>
        <v>367.14</v>
      </c>
      <c r="M9" s="23">
        <f t="shared" si="3"/>
        <v>379.8</v>
      </c>
    </row>
    <row r="10" s="1" customFormat="1" ht="62.4" spans="1:22">
      <c r="A10" s="27">
        <v>3</v>
      </c>
      <c r="B10" s="19" t="s">
        <v>20</v>
      </c>
      <c r="C10" s="50" t="s">
        <v>34</v>
      </c>
      <c r="D10" s="20" t="s">
        <v>35</v>
      </c>
      <c r="E10" s="20" t="s">
        <v>36</v>
      </c>
      <c r="F10" s="20" t="s">
        <v>37</v>
      </c>
      <c r="G10" s="21" t="s">
        <v>25</v>
      </c>
      <c r="H10" s="26"/>
      <c r="I10" s="19">
        <v>123</v>
      </c>
      <c r="J10" s="23">
        <f t="shared" si="0"/>
        <v>95.94</v>
      </c>
      <c r="K10" s="23">
        <f t="shared" si="1"/>
        <v>107.01</v>
      </c>
      <c r="L10" s="23">
        <f t="shared" si="2"/>
        <v>107.01</v>
      </c>
      <c r="M10" s="23">
        <f t="shared" si="3"/>
        <v>110.7</v>
      </c>
    </row>
    <row r="11" s="1" customFormat="1" ht="62.4" spans="1:22">
      <c r="A11" s="27">
        <v>4</v>
      </c>
      <c r="B11" s="19" t="s">
        <v>20</v>
      </c>
      <c r="C11" s="50" t="s">
        <v>38</v>
      </c>
      <c r="D11" s="20" t="s">
        <v>39</v>
      </c>
      <c r="E11" s="20" t="s">
        <v>40</v>
      </c>
      <c r="F11" s="20" t="s">
        <v>41</v>
      </c>
      <c r="G11" s="21" t="s">
        <v>25</v>
      </c>
      <c r="H11" s="22" t="s">
        <v>42</v>
      </c>
      <c r="I11" s="19">
        <v>244</v>
      </c>
      <c r="J11" s="23">
        <f t="shared" si="0"/>
        <v>190.32</v>
      </c>
      <c r="K11" s="23">
        <f t="shared" si="1"/>
        <v>212.28</v>
      </c>
      <c r="L11" s="23">
        <f t="shared" si="2"/>
        <v>212.28</v>
      </c>
      <c r="M11" s="23">
        <f t="shared" si="3"/>
        <v>219.6</v>
      </c>
    </row>
    <row r="12" s="1" customFormat="1" ht="62.4" spans="1:22">
      <c r="A12" s="27">
        <v>5</v>
      </c>
      <c r="B12" s="19" t="s">
        <v>20</v>
      </c>
      <c r="C12" s="50" t="s">
        <v>43</v>
      </c>
      <c r="D12" s="20" t="s">
        <v>44</v>
      </c>
      <c r="E12" s="20" t="s">
        <v>45</v>
      </c>
      <c r="F12" s="20" t="s">
        <v>41</v>
      </c>
      <c r="G12" s="21" t="s">
        <v>25</v>
      </c>
      <c r="H12" s="22" t="s">
        <v>46</v>
      </c>
      <c r="I12" s="19">
        <v>250</v>
      </c>
      <c r="J12" s="23">
        <f t="shared" si="0"/>
        <v>195</v>
      </c>
      <c r="K12" s="23">
        <f t="shared" si="1"/>
        <v>217.5</v>
      </c>
      <c r="L12" s="23">
        <f t="shared" si="2"/>
        <v>217.5</v>
      </c>
      <c r="M12" s="23">
        <f t="shared" si="3"/>
        <v>225</v>
      </c>
    </row>
    <row r="13" s="1" customFormat="1" ht="78" spans="1:22">
      <c r="A13" s="27">
        <v>6</v>
      </c>
      <c r="B13" s="19" t="s">
        <v>20</v>
      </c>
      <c r="C13" s="50" t="s">
        <v>47</v>
      </c>
      <c r="D13" s="20" t="s">
        <v>48</v>
      </c>
      <c r="E13" s="20" t="s">
        <v>49</v>
      </c>
      <c r="F13" s="20" t="s">
        <v>50</v>
      </c>
      <c r="G13" s="21" t="s">
        <v>25</v>
      </c>
      <c r="H13" s="26"/>
      <c r="I13" s="19">
        <v>120</v>
      </c>
      <c r="J13" s="23">
        <f t="shared" si="0"/>
        <v>93.6</v>
      </c>
      <c r="K13" s="23">
        <f t="shared" si="1"/>
        <v>104.4</v>
      </c>
      <c r="L13" s="23">
        <f t="shared" si="2"/>
        <v>104.4</v>
      </c>
      <c r="M13" s="23">
        <f t="shared" si="3"/>
        <v>108</v>
      </c>
    </row>
    <row r="14" s="1" customFormat="1" ht="78" spans="1:22">
      <c r="A14" s="27">
        <v>7</v>
      </c>
      <c r="B14" s="19" t="s">
        <v>20</v>
      </c>
      <c r="C14" s="50" t="s">
        <v>51</v>
      </c>
      <c r="D14" s="20" t="s">
        <v>52</v>
      </c>
      <c r="E14" s="20" t="s">
        <v>53</v>
      </c>
      <c r="F14" s="20" t="s">
        <v>54</v>
      </c>
      <c r="G14" s="21" t="s">
        <v>32</v>
      </c>
      <c r="H14" s="22" t="s">
        <v>55</v>
      </c>
      <c r="I14" s="19">
        <v>165</v>
      </c>
      <c r="J14" s="23">
        <f t="shared" si="0"/>
        <v>128.7</v>
      </c>
      <c r="K14" s="23">
        <f t="shared" si="1"/>
        <v>143.55</v>
      </c>
      <c r="L14" s="23">
        <f t="shared" si="2"/>
        <v>143.55</v>
      </c>
      <c r="M14" s="23">
        <f t="shared" si="3"/>
        <v>148.5</v>
      </c>
    </row>
    <row r="15" s="1" customFormat="1" ht="62.4" spans="1:22">
      <c r="A15" s="27">
        <v>8</v>
      </c>
      <c r="B15" s="19" t="s">
        <v>20</v>
      </c>
      <c r="C15" s="50" t="s">
        <v>56</v>
      </c>
      <c r="D15" s="20" t="s">
        <v>57</v>
      </c>
      <c r="E15" s="20" t="s">
        <v>58</v>
      </c>
      <c r="F15" s="20" t="s">
        <v>59</v>
      </c>
      <c r="G15" s="21" t="s">
        <v>25</v>
      </c>
      <c r="H15" s="26"/>
      <c r="I15" s="19">
        <v>350</v>
      </c>
      <c r="J15" s="23">
        <f t="shared" si="0"/>
        <v>273</v>
      </c>
      <c r="K15" s="23">
        <f t="shared" si="1"/>
        <v>304.5</v>
      </c>
      <c r="L15" s="23">
        <f t="shared" si="2"/>
        <v>304.5</v>
      </c>
      <c r="M15" s="23">
        <f t="shared" si="3"/>
        <v>315</v>
      </c>
    </row>
    <row r="16" s="1" customFormat="1" ht="62.4" spans="1:22">
      <c r="A16" s="27">
        <v>9</v>
      </c>
      <c r="B16" s="19" t="s">
        <v>20</v>
      </c>
      <c r="C16" s="50" t="s">
        <v>60</v>
      </c>
      <c r="D16" s="20" t="s">
        <v>61</v>
      </c>
      <c r="E16" s="20" t="s">
        <v>62</v>
      </c>
      <c r="F16" s="20" t="s">
        <v>63</v>
      </c>
      <c r="G16" s="21" t="s">
        <v>25</v>
      </c>
      <c r="H16" s="22" t="s">
        <v>64</v>
      </c>
      <c r="I16" s="19">
        <v>219</v>
      </c>
      <c r="J16" s="23">
        <f t="shared" si="0"/>
        <v>170.82</v>
      </c>
      <c r="K16" s="23">
        <f t="shared" si="1"/>
        <v>190.53</v>
      </c>
      <c r="L16" s="23">
        <f t="shared" si="2"/>
        <v>190.53</v>
      </c>
      <c r="M16" s="23">
        <f t="shared" si="3"/>
        <v>197.1</v>
      </c>
    </row>
    <row r="17" s="1" customFormat="1" ht="62.4" spans="1:13">
      <c r="A17" s="27">
        <v>10</v>
      </c>
      <c r="B17" s="19" t="s">
        <v>65</v>
      </c>
      <c r="C17" s="50" t="s">
        <v>66</v>
      </c>
      <c r="D17" s="20" t="s">
        <v>67</v>
      </c>
      <c r="E17" s="20" t="s">
        <v>68</v>
      </c>
      <c r="F17" s="20" t="s">
        <v>69</v>
      </c>
      <c r="G17" s="21" t="s">
        <v>25</v>
      </c>
      <c r="H17" s="22" t="s">
        <v>70</v>
      </c>
      <c r="I17" s="19">
        <v>1800</v>
      </c>
      <c r="J17" s="23">
        <f t="shared" si="0"/>
        <v>1404</v>
      </c>
      <c r="K17" s="23">
        <f t="shared" si="1"/>
        <v>1566</v>
      </c>
      <c r="L17" s="23">
        <f t="shared" si="2"/>
        <v>1566</v>
      </c>
      <c r="M17" s="23">
        <f t="shared" si="3"/>
        <v>1620</v>
      </c>
    </row>
    <row r="18" s="1" customFormat="1" ht="62.4" spans="1:13">
      <c r="A18" s="18">
        <v>11</v>
      </c>
      <c r="B18" s="19" t="s">
        <v>65</v>
      </c>
      <c r="C18" s="50" t="s">
        <v>71</v>
      </c>
      <c r="D18" s="20" t="s">
        <v>72</v>
      </c>
      <c r="E18" s="20" t="s">
        <v>73</v>
      </c>
      <c r="F18" s="20" t="s">
        <v>74</v>
      </c>
      <c r="G18" s="21" t="s">
        <v>25</v>
      </c>
      <c r="H18" s="26"/>
      <c r="I18" s="19">
        <v>423</v>
      </c>
      <c r="J18" s="23">
        <f t="shared" si="0"/>
        <v>329.94</v>
      </c>
      <c r="K18" s="23">
        <f t="shared" si="1"/>
        <v>368.01</v>
      </c>
      <c r="L18" s="23">
        <f t="shared" si="2"/>
        <v>368.01</v>
      </c>
      <c r="M18" s="23">
        <f t="shared" si="3"/>
        <v>380.7</v>
      </c>
    </row>
    <row r="19" s="1" customFormat="1" ht="31.2" spans="1:13">
      <c r="A19" s="24"/>
      <c r="B19" s="19" t="s">
        <v>65</v>
      </c>
      <c r="C19" s="50" t="s">
        <v>75</v>
      </c>
      <c r="D19" s="20" t="s">
        <v>76</v>
      </c>
      <c r="E19" s="25"/>
      <c r="F19" s="25"/>
      <c r="G19" s="21" t="s">
        <v>25</v>
      </c>
      <c r="H19" s="26"/>
      <c r="I19" s="19">
        <v>423</v>
      </c>
      <c r="J19" s="23">
        <f t="shared" si="0"/>
        <v>329.94</v>
      </c>
      <c r="K19" s="23">
        <f t="shared" si="1"/>
        <v>368.01</v>
      </c>
      <c r="L19" s="23">
        <f t="shared" si="2"/>
        <v>368.01</v>
      </c>
      <c r="M19" s="23">
        <f t="shared" si="3"/>
        <v>380.7</v>
      </c>
    </row>
    <row r="20" s="1" customFormat="1" ht="62.4" spans="1:13">
      <c r="A20" s="18">
        <v>12</v>
      </c>
      <c r="B20" s="19" t="s">
        <v>65</v>
      </c>
      <c r="C20" s="50" t="s">
        <v>77</v>
      </c>
      <c r="D20" s="20" t="s">
        <v>78</v>
      </c>
      <c r="E20" s="20" t="s">
        <v>79</v>
      </c>
      <c r="F20" s="20" t="s">
        <v>80</v>
      </c>
      <c r="G20" s="21" t="s">
        <v>25</v>
      </c>
      <c r="H20" s="26"/>
      <c r="I20" s="19">
        <v>156</v>
      </c>
      <c r="J20" s="23">
        <f t="shared" si="0"/>
        <v>121.68</v>
      </c>
      <c r="K20" s="23">
        <f t="shared" si="1"/>
        <v>135.72</v>
      </c>
      <c r="L20" s="23">
        <f t="shared" si="2"/>
        <v>135.72</v>
      </c>
      <c r="M20" s="23">
        <f t="shared" si="3"/>
        <v>140.4</v>
      </c>
    </row>
    <row r="21" s="1" customFormat="1" ht="31.2" spans="1:13">
      <c r="A21" s="24"/>
      <c r="B21" s="19" t="s">
        <v>65</v>
      </c>
      <c r="C21" s="50" t="s">
        <v>81</v>
      </c>
      <c r="D21" s="20" t="s">
        <v>82</v>
      </c>
      <c r="E21" s="25"/>
      <c r="F21" s="25"/>
      <c r="G21" s="21" t="s">
        <v>25</v>
      </c>
      <c r="H21" s="26"/>
      <c r="I21" s="19">
        <v>156</v>
      </c>
      <c r="J21" s="23">
        <f t="shared" si="0"/>
        <v>121.68</v>
      </c>
      <c r="K21" s="23">
        <f t="shared" si="1"/>
        <v>135.72</v>
      </c>
      <c r="L21" s="23">
        <f t="shared" si="2"/>
        <v>135.72</v>
      </c>
      <c r="M21" s="23">
        <f t="shared" si="3"/>
        <v>140.4</v>
      </c>
    </row>
    <row r="22" s="1" customFormat="1" ht="62.4" spans="1:13">
      <c r="A22" s="27">
        <v>13</v>
      </c>
      <c r="B22" s="19" t="s">
        <v>20</v>
      </c>
      <c r="C22" s="50" t="s">
        <v>83</v>
      </c>
      <c r="D22" s="20" t="s">
        <v>84</v>
      </c>
      <c r="E22" s="20" t="s">
        <v>85</v>
      </c>
      <c r="F22" s="20" t="s">
        <v>86</v>
      </c>
      <c r="G22" s="21" t="s">
        <v>25</v>
      </c>
      <c r="H22" s="26"/>
      <c r="I22" s="19">
        <v>960</v>
      </c>
      <c r="J22" s="23">
        <f t="shared" si="0"/>
        <v>748.8</v>
      </c>
      <c r="K22" s="23">
        <f t="shared" si="1"/>
        <v>835.2</v>
      </c>
      <c r="L22" s="23">
        <f t="shared" si="2"/>
        <v>835.2</v>
      </c>
      <c r="M22" s="23">
        <f t="shared" si="3"/>
        <v>864</v>
      </c>
    </row>
    <row r="23" s="1" customFormat="1" ht="62.4" spans="1:13">
      <c r="A23" s="27">
        <v>14</v>
      </c>
      <c r="B23" s="19" t="s">
        <v>20</v>
      </c>
      <c r="C23" s="50" t="s">
        <v>87</v>
      </c>
      <c r="D23" s="20" t="s">
        <v>88</v>
      </c>
      <c r="E23" s="20" t="s">
        <v>89</v>
      </c>
      <c r="F23" s="20" t="s">
        <v>90</v>
      </c>
      <c r="G23" s="21" t="s">
        <v>25</v>
      </c>
      <c r="H23" s="26"/>
      <c r="I23" s="19">
        <v>1200</v>
      </c>
      <c r="J23" s="23">
        <f t="shared" si="0"/>
        <v>936</v>
      </c>
      <c r="K23" s="23">
        <f t="shared" si="1"/>
        <v>1044</v>
      </c>
      <c r="L23" s="23">
        <f t="shared" si="2"/>
        <v>1044</v>
      </c>
      <c r="M23" s="23">
        <f t="shared" si="3"/>
        <v>1080</v>
      </c>
    </row>
    <row r="24" s="1" customFormat="1" ht="109.2" spans="1:13">
      <c r="A24" s="27">
        <v>15</v>
      </c>
      <c r="B24" s="19" t="s">
        <v>20</v>
      </c>
      <c r="C24" s="50" t="s">
        <v>91</v>
      </c>
      <c r="D24" s="20" t="s">
        <v>92</v>
      </c>
      <c r="E24" s="20" t="s">
        <v>93</v>
      </c>
      <c r="F24" s="20" t="s">
        <v>94</v>
      </c>
      <c r="G24" s="21" t="s">
        <v>25</v>
      </c>
      <c r="H24" s="26" t="s">
        <v>95</v>
      </c>
      <c r="I24" s="19">
        <v>330</v>
      </c>
      <c r="J24" s="23">
        <f t="shared" si="0"/>
        <v>257.4</v>
      </c>
      <c r="K24" s="23">
        <f t="shared" si="1"/>
        <v>287.1</v>
      </c>
      <c r="L24" s="23">
        <f t="shared" si="2"/>
        <v>287.1</v>
      </c>
      <c r="M24" s="23">
        <f t="shared" si="3"/>
        <v>297</v>
      </c>
    </row>
    <row r="25" s="1" customFormat="1" ht="46.8" spans="1:13">
      <c r="A25" s="27"/>
      <c r="B25" s="19" t="s">
        <v>20</v>
      </c>
      <c r="C25" s="50" t="s">
        <v>96</v>
      </c>
      <c r="D25" s="20" t="s">
        <v>97</v>
      </c>
      <c r="E25" s="25"/>
      <c r="F25" s="25"/>
      <c r="G25" s="21" t="s">
        <v>25</v>
      </c>
      <c r="H25" s="26"/>
      <c r="I25" s="19">
        <v>1120</v>
      </c>
      <c r="J25" s="23">
        <f t="shared" si="0"/>
        <v>873.6</v>
      </c>
      <c r="K25" s="23">
        <f t="shared" si="1"/>
        <v>974.4</v>
      </c>
      <c r="L25" s="23">
        <f t="shared" si="2"/>
        <v>974.4</v>
      </c>
      <c r="M25" s="23">
        <f t="shared" si="3"/>
        <v>1008</v>
      </c>
    </row>
    <row r="26" s="1" customFormat="1" ht="46.8" spans="1:13">
      <c r="A26" s="29">
        <v>15</v>
      </c>
      <c r="B26" s="19" t="s">
        <v>20</v>
      </c>
      <c r="C26" s="50" t="s">
        <v>98</v>
      </c>
      <c r="D26" s="20" t="s">
        <v>99</v>
      </c>
      <c r="E26" s="25"/>
      <c r="F26" s="25"/>
      <c r="G26" s="21" t="s">
        <v>25</v>
      </c>
      <c r="H26" s="26"/>
      <c r="I26" s="19">
        <v>2300</v>
      </c>
      <c r="J26" s="23">
        <f t="shared" si="0"/>
        <v>1794</v>
      </c>
      <c r="K26" s="23">
        <f t="shared" si="1"/>
        <v>2001</v>
      </c>
      <c r="L26" s="23">
        <f t="shared" si="2"/>
        <v>2001</v>
      </c>
      <c r="M26" s="23">
        <f t="shared" si="3"/>
        <v>2070</v>
      </c>
    </row>
    <row r="27" s="1" customFormat="1" ht="46.8" spans="1:13">
      <c r="A27" s="29"/>
      <c r="B27" s="19" t="s">
        <v>20</v>
      </c>
      <c r="C27" s="50" t="s">
        <v>100</v>
      </c>
      <c r="D27" s="20" t="s">
        <v>101</v>
      </c>
      <c r="E27" s="25"/>
      <c r="F27" s="25"/>
      <c r="G27" s="21" t="s">
        <v>25</v>
      </c>
      <c r="H27" s="26"/>
      <c r="I27" s="19">
        <v>229</v>
      </c>
      <c r="J27" s="23">
        <f t="shared" si="0"/>
        <v>178.62</v>
      </c>
      <c r="K27" s="23">
        <f t="shared" si="1"/>
        <v>199.23</v>
      </c>
      <c r="L27" s="23">
        <f t="shared" si="2"/>
        <v>199.23</v>
      </c>
      <c r="M27" s="23">
        <f t="shared" si="3"/>
        <v>206.1</v>
      </c>
    </row>
    <row r="28" s="1" customFormat="1" ht="46.8" spans="1:13">
      <c r="A28" s="29"/>
      <c r="B28" s="19" t="s">
        <v>20</v>
      </c>
      <c r="C28" s="50" t="s">
        <v>102</v>
      </c>
      <c r="D28" s="20" t="s">
        <v>103</v>
      </c>
      <c r="E28" s="25"/>
      <c r="F28" s="25"/>
      <c r="G28" s="21" t="s">
        <v>25</v>
      </c>
      <c r="H28" s="26"/>
      <c r="I28" s="19">
        <v>1900</v>
      </c>
      <c r="J28" s="23">
        <f t="shared" si="0"/>
        <v>1482</v>
      </c>
      <c r="K28" s="23">
        <f t="shared" si="1"/>
        <v>1653</v>
      </c>
      <c r="L28" s="23">
        <f t="shared" si="2"/>
        <v>1653</v>
      </c>
      <c r="M28" s="23">
        <f t="shared" si="3"/>
        <v>1710</v>
      </c>
    </row>
    <row r="29" s="1" customFormat="1" ht="46.8" spans="1:13">
      <c r="A29" s="24"/>
      <c r="B29" s="19" t="s">
        <v>20</v>
      </c>
      <c r="C29" s="50" t="s">
        <v>104</v>
      </c>
      <c r="D29" s="20" t="s">
        <v>105</v>
      </c>
      <c r="E29" s="25"/>
      <c r="F29" s="25"/>
      <c r="G29" s="21" t="s">
        <v>25</v>
      </c>
      <c r="H29" s="26"/>
      <c r="I29" s="19">
        <v>107</v>
      </c>
      <c r="J29" s="23">
        <f t="shared" si="0"/>
        <v>83.46</v>
      </c>
      <c r="K29" s="23">
        <f t="shared" si="1"/>
        <v>93.09</v>
      </c>
      <c r="L29" s="23">
        <f t="shared" si="2"/>
        <v>93.09</v>
      </c>
      <c r="M29" s="23">
        <f t="shared" si="3"/>
        <v>96.3</v>
      </c>
    </row>
    <row r="30" s="1" customFormat="1" ht="78" spans="1:13">
      <c r="A30" s="18">
        <v>16</v>
      </c>
      <c r="B30" s="19" t="s">
        <v>20</v>
      </c>
      <c r="C30" s="50" t="s">
        <v>106</v>
      </c>
      <c r="D30" s="20" t="s">
        <v>107</v>
      </c>
      <c r="E30" s="20" t="s">
        <v>108</v>
      </c>
      <c r="F30" s="20" t="s">
        <v>94</v>
      </c>
      <c r="G30" s="21" t="s">
        <v>25</v>
      </c>
      <c r="H30" s="26" t="s">
        <v>109</v>
      </c>
      <c r="I30" s="19">
        <v>400</v>
      </c>
      <c r="J30" s="23">
        <f t="shared" si="0"/>
        <v>312</v>
      </c>
      <c r="K30" s="23">
        <f t="shared" si="1"/>
        <v>348</v>
      </c>
      <c r="L30" s="23">
        <f t="shared" si="2"/>
        <v>348</v>
      </c>
      <c r="M30" s="23">
        <f t="shared" si="3"/>
        <v>360</v>
      </c>
    </row>
    <row r="31" s="1" customFormat="1" ht="46.8" spans="1:13">
      <c r="A31" s="29"/>
      <c r="B31" s="19" t="s">
        <v>20</v>
      </c>
      <c r="C31" s="50" t="s">
        <v>110</v>
      </c>
      <c r="D31" s="20" t="s">
        <v>111</v>
      </c>
      <c r="E31" s="25"/>
      <c r="F31" s="25"/>
      <c r="G31" s="21" t="s">
        <v>25</v>
      </c>
      <c r="H31" s="26"/>
      <c r="I31" s="19">
        <v>1120</v>
      </c>
      <c r="J31" s="23">
        <f t="shared" si="0"/>
        <v>873.6</v>
      </c>
      <c r="K31" s="23">
        <f t="shared" si="1"/>
        <v>974.4</v>
      </c>
      <c r="L31" s="23">
        <f t="shared" si="2"/>
        <v>974.4</v>
      </c>
      <c r="M31" s="23">
        <f t="shared" si="3"/>
        <v>1008</v>
      </c>
    </row>
    <row r="32" s="1" customFormat="1" ht="46.8" spans="1:13">
      <c r="A32" s="29"/>
      <c r="B32" s="19" t="s">
        <v>20</v>
      </c>
      <c r="C32" s="50" t="s">
        <v>112</v>
      </c>
      <c r="D32" s="20" t="s">
        <v>113</v>
      </c>
      <c r="E32" s="25"/>
      <c r="F32" s="25"/>
      <c r="G32" s="21" t="s">
        <v>25</v>
      </c>
      <c r="H32" s="26"/>
      <c r="I32" s="19">
        <v>2300</v>
      </c>
      <c r="J32" s="23">
        <f t="shared" si="0"/>
        <v>1794</v>
      </c>
      <c r="K32" s="23">
        <f t="shared" si="1"/>
        <v>2001</v>
      </c>
      <c r="L32" s="23">
        <f t="shared" si="2"/>
        <v>2001</v>
      </c>
      <c r="M32" s="23">
        <f t="shared" si="3"/>
        <v>2070</v>
      </c>
    </row>
    <row r="33" s="1" customFormat="1" ht="46.8" spans="1:13">
      <c r="A33" s="24"/>
      <c r="B33" s="19" t="s">
        <v>20</v>
      </c>
      <c r="C33" s="50" t="s">
        <v>114</v>
      </c>
      <c r="D33" s="20" t="s">
        <v>115</v>
      </c>
      <c r="E33" s="25"/>
      <c r="F33" s="25"/>
      <c r="G33" s="21" t="s">
        <v>25</v>
      </c>
      <c r="H33" s="26"/>
      <c r="I33" s="19">
        <v>107</v>
      </c>
      <c r="J33" s="23">
        <f t="shared" si="0"/>
        <v>83.46</v>
      </c>
      <c r="K33" s="23">
        <f t="shared" si="1"/>
        <v>93.09</v>
      </c>
      <c r="L33" s="23">
        <f t="shared" si="2"/>
        <v>93.09</v>
      </c>
      <c r="M33" s="23">
        <f t="shared" si="3"/>
        <v>96.3</v>
      </c>
    </row>
    <row r="34" s="1" customFormat="1" ht="62.4" spans="1:13">
      <c r="A34" s="18">
        <v>17</v>
      </c>
      <c r="B34" s="19" t="s">
        <v>20</v>
      </c>
      <c r="C34" s="50" t="s">
        <v>116</v>
      </c>
      <c r="D34" s="20" t="s">
        <v>117</v>
      </c>
      <c r="E34" s="20" t="s">
        <v>118</v>
      </c>
      <c r="F34" s="20" t="s">
        <v>94</v>
      </c>
      <c r="G34" s="21" t="s">
        <v>25</v>
      </c>
      <c r="H34" s="22" t="s">
        <v>119</v>
      </c>
      <c r="I34" s="19">
        <v>760</v>
      </c>
      <c r="J34" s="23">
        <f t="shared" si="0"/>
        <v>592.8</v>
      </c>
      <c r="K34" s="23">
        <f t="shared" si="1"/>
        <v>661.2</v>
      </c>
      <c r="L34" s="23">
        <f t="shared" si="2"/>
        <v>661.2</v>
      </c>
      <c r="M34" s="23">
        <f t="shared" si="3"/>
        <v>684</v>
      </c>
    </row>
    <row r="35" s="1" customFormat="1" ht="46.8" spans="1:13">
      <c r="A35" s="24"/>
      <c r="B35" s="19" t="s">
        <v>20</v>
      </c>
      <c r="C35" s="50" t="s">
        <v>120</v>
      </c>
      <c r="D35" s="20" t="s">
        <v>121</v>
      </c>
      <c r="E35" s="25"/>
      <c r="F35" s="25"/>
      <c r="G35" s="21" t="s">
        <v>25</v>
      </c>
      <c r="H35" s="26"/>
      <c r="I35" s="19">
        <v>228</v>
      </c>
      <c r="J35" s="23">
        <f t="shared" si="0"/>
        <v>177.84</v>
      </c>
      <c r="K35" s="23">
        <f t="shared" si="1"/>
        <v>198.36</v>
      </c>
      <c r="L35" s="23">
        <f t="shared" si="2"/>
        <v>198.36</v>
      </c>
      <c r="M35" s="23">
        <f t="shared" si="3"/>
        <v>205.2</v>
      </c>
    </row>
    <row r="36" s="1" customFormat="1" ht="62.4" spans="1:13">
      <c r="A36" s="27">
        <v>18</v>
      </c>
      <c r="B36" s="19" t="s">
        <v>20</v>
      </c>
      <c r="C36" s="50" t="s">
        <v>122</v>
      </c>
      <c r="D36" s="20" t="s">
        <v>123</v>
      </c>
      <c r="E36" s="20" t="s">
        <v>118</v>
      </c>
      <c r="F36" s="20" t="s">
        <v>94</v>
      </c>
      <c r="G36" s="21" t="s">
        <v>25</v>
      </c>
      <c r="H36" s="22" t="s">
        <v>119</v>
      </c>
      <c r="I36" s="19">
        <v>634</v>
      </c>
      <c r="J36" s="23">
        <f t="shared" si="0"/>
        <v>494.52</v>
      </c>
      <c r="K36" s="23">
        <f t="shared" si="1"/>
        <v>551.58</v>
      </c>
      <c r="L36" s="23">
        <f t="shared" si="2"/>
        <v>551.58</v>
      </c>
      <c r="M36" s="23">
        <f t="shared" si="3"/>
        <v>570.6</v>
      </c>
    </row>
    <row r="37" s="1" customFormat="1" ht="156" spans="1:13">
      <c r="A37" s="27">
        <v>19</v>
      </c>
      <c r="B37" s="19" t="s">
        <v>20</v>
      </c>
      <c r="C37" s="50" t="s">
        <v>124</v>
      </c>
      <c r="D37" s="20" t="s">
        <v>125</v>
      </c>
      <c r="E37" s="20" t="s">
        <v>126</v>
      </c>
      <c r="F37" s="20" t="s">
        <v>127</v>
      </c>
      <c r="G37" s="21" t="s">
        <v>25</v>
      </c>
      <c r="H37" s="26" t="s">
        <v>128</v>
      </c>
      <c r="I37" s="19">
        <v>1600</v>
      </c>
      <c r="J37" s="23">
        <f t="shared" si="0"/>
        <v>1248</v>
      </c>
      <c r="K37" s="23">
        <f t="shared" si="1"/>
        <v>1392</v>
      </c>
      <c r="L37" s="23">
        <f t="shared" si="2"/>
        <v>1392</v>
      </c>
      <c r="M37" s="23">
        <f t="shared" si="3"/>
        <v>1440</v>
      </c>
    </row>
    <row r="38" s="1" customFormat="1" ht="78" spans="1:13">
      <c r="A38" s="27">
        <v>20</v>
      </c>
      <c r="B38" s="19" t="s">
        <v>20</v>
      </c>
      <c r="C38" s="50" t="s">
        <v>129</v>
      </c>
      <c r="D38" s="20" t="s">
        <v>130</v>
      </c>
      <c r="E38" s="20" t="s">
        <v>131</v>
      </c>
      <c r="F38" s="20" t="s">
        <v>127</v>
      </c>
      <c r="G38" s="21" t="s">
        <v>25</v>
      </c>
      <c r="H38" s="22" t="s">
        <v>119</v>
      </c>
      <c r="I38" s="19">
        <v>2000</v>
      </c>
      <c r="J38" s="23">
        <f t="shared" si="0"/>
        <v>1560</v>
      </c>
      <c r="K38" s="23">
        <f t="shared" si="1"/>
        <v>1740</v>
      </c>
      <c r="L38" s="23">
        <f t="shared" si="2"/>
        <v>1740</v>
      </c>
      <c r="M38" s="23">
        <f t="shared" si="3"/>
        <v>1800</v>
      </c>
    </row>
    <row r="39" s="1" customFormat="1" ht="93.6" spans="1:13">
      <c r="A39" s="27">
        <v>21</v>
      </c>
      <c r="B39" s="19" t="s">
        <v>20</v>
      </c>
      <c r="C39" s="50" t="s">
        <v>132</v>
      </c>
      <c r="D39" s="20" t="s">
        <v>133</v>
      </c>
      <c r="E39" s="20" t="s">
        <v>134</v>
      </c>
      <c r="F39" s="20" t="s">
        <v>135</v>
      </c>
      <c r="G39" s="21" t="s">
        <v>25</v>
      </c>
      <c r="H39" s="30"/>
      <c r="I39" s="19">
        <v>386</v>
      </c>
      <c r="J39" s="23">
        <f t="shared" si="0"/>
        <v>301.08</v>
      </c>
      <c r="K39" s="23">
        <f t="shared" si="1"/>
        <v>335.82</v>
      </c>
      <c r="L39" s="23">
        <f t="shared" si="2"/>
        <v>335.82</v>
      </c>
      <c r="M39" s="23">
        <f t="shared" si="3"/>
        <v>347.4</v>
      </c>
    </row>
    <row r="40" s="1" customFormat="1" ht="93.6" spans="1:13">
      <c r="A40" s="27">
        <v>22</v>
      </c>
      <c r="B40" s="19" t="s">
        <v>20</v>
      </c>
      <c r="C40" s="50" t="s">
        <v>136</v>
      </c>
      <c r="D40" s="20" t="s">
        <v>137</v>
      </c>
      <c r="E40" s="20" t="s">
        <v>138</v>
      </c>
      <c r="F40" s="20" t="s">
        <v>139</v>
      </c>
      <c r="G40" s="21" t="s">
        <v>25</v>
      </c>
      <c r="H40" s="30"/>
      <c r="I40" s="19">
        <v>294</v>
      </c>
      <c r="J40" s="23">
        <f t="shared" si="0"/>
        <v>229.32</v>
      </c>
      <c r="K40" s="23">
        <f t="shared" si="1"/>
        <v>255.78</v>
      </c>
      <c r="L40" s="23">
        <f t="shared" si="2"/>
        <v>255.78</v>
      </c>
      <c r="M40" s="23">
        <f t="shared" si="3"/>
        <v>264.6</v>
      </c>
    </row>
    <row r="41" s="1" customFormat="1" ht="93.6" spans="1:13">
      <c r="A41" s="18">
        <v>23</v>
      </c>
      <c r="B41" s="19" t="s">
        <v>65</v>
      </c>
      <c r="C41" s="50" t="s">
        <v>140</v>
      </c>
      <c r="D41" s="20" t="s">
        <v>141</v>
      </c>
      <c r="E41" s="20" t="s">
        <v>142</v>
      </c>
      <c r="F41" s="20" t="s">
        <v>143</v>
      </c>
      <c r="G41" s="21" t="s">
        <v>25</v>
      </c>
      <c r="H41" s="26"/>
      <c r="I41" s="31">
        <v>846</v>
      </c>
      <c r="J41" s="23">
        <f t="shared" si="0"/>
        <v>659.88</v>
      </c>
      <c r="K41" s="23">
        <f t="shared" si="1"/>
        <v>736.02</v>
      </c>
      <c r="L41" s="23">
        <f t="shared" si="2"/>
        <v>736.02</v>
      </c>
      <c r="M41" s="23">
        <f t="shared" si="3"/>
        <v>761.4</v>
      </c>
    </row>
    <row r="42" s="1" customFormat="1" ht="62.4" spans="1:13">
      <c r="A42" s="24"/>
      <c r="B42" s="19" t="s">
        <v>65</v>
      </c>
      <c r="C42" s="50" t="s">
        <v>144</v>
      </c>
      <c r="D42" s="20" t="s">
        <v>145</v>
      </c>
      <c r="E42" s="25"/>
      <c r="F42" s="25"/>
      <c r="G42" s="21" t="s">
        <v>25</v>
      </c>
      <c r="H42" s="26"/>
      <c r="I42" s="31">
        <v>582</v>
      </c>
      <c r="J42" s="23">
        <f t="shared" si="0"/>
        <v>453.96</v>
      </c>
      <c r="K42" s="23">
        <f t="shared" si="1"/>
        <v>506.34</v>
      </c>
      <c r="L42" s="23">
        <f t="shared" si="2"/>
        <v>506.34</v>
      </c>
      <c r="M42" s="23">
        <f t="shared" si="3"/>
        <v>523.8</v>
      </c>
    </row>
    <row r="43" s="1" customFormat="1" ht="93.6" spans="1:13">
      <c r="A43" s="18">
        <v>24</v>
      </c>
      <c r="B43" s="19" t="s">
        <v>65</v>
      </c>
      <c r="C43" s="50" t="s">
        <v>146</v>
      </c>
      <c r="D43" s="20" t="s">
        <v>147</v>
      </c>
      <c r="E43" s="20" t="s">
        <v>148</v>
      </c>
      <c r="F43" s="20" t="s">
        <v>143</v>
      </c>
      <c r="G43" s="21" t="s">
        <v>25</v>
      </c>
      <c r="H43" s="26"/>
      <c r="I43" s="31">
        <v>702</v>
      </c>
      <c r="J43" s="23">
        <f t="shared" si="0"/>
        <v>547.56</v>
      </c>
      <c r="K43" s="23">
        <f t="shared" si="1"/>
        <v>610.74</v>
      </c>
      <c r="L43" s="23">
        <f t="shared" si="2"/>
        <v>610.74</v>
      </c>
      <c r="M43" s="23">
        <f t="shared" si="3"/>
        <v>631.8</v>
      </c>
    </row>
    <row r="44" s="1" customFormat="1" ht="62.4" spans="1:13">
      <c r="A44" s="24"/>
      <c r="B44" s="19" t="s">
        <v>65</v>
      </c>
      <c r="C44" s="50" t="s">
        <v>149</v>
      </c>
      <c r="D44" s="20" t="s">
        <v>150</v>
      </c>
      <c r="E44" s="25"/>
      <c r="F44" s="25"/>
      <c r="G44" s="21" t="s">
        <v>25</v>
      </c>
      <c r="H44" s="26"/>
      <c r="I44" s="31">
        <v>702</v>
      </c>
      <c r="J44" s="23">
        <f t="shared" si="0"/>
        <v>547.56</v>
      </c>
      <c r="K44" s="23">
        <f t="shared" si="1"/>
        <v>610.74</v>
      </c>
      <c r="L44" s="23">
        <f t="shared" si="2"/>
        <v>610.74</v>
      </c>
      <c r="M44" s="23">
        <f t="shared" si="3"/>
        <v>631.8</v>
      </c>
    </row>
    <row r="45" s="1" customFormat="1" ht="78" spans="1:13">
      <c r="A45" s="18">
        <v>25</v>
      </c>
      <c r="B45" s="19" t="s">
        <v>151</v>
      </c>
      <c r="C45" s="50" t="s">
        <v>152</v>
      </c>
      <c r="D45" s="20" t="s">
        <v>153</v>
      </c>
      <c r="E45" s="20" t="s">
        <v>154</v>
      </c>
      <c r="F45" s="20" t="s">
        <v>155</v>
      </c>
      <c r="G45" s="21" t="s">
        <v>25</v>
      </c>
      <c r="H45" s="26"/>
      <c r="I45" s="31">
        <v>524</v>
      </c>
      <c r="J45" s="23">
        <f t="shared" si="0"/>
        <v>408.72</v>
      </c>
      <c r="K45" s="23">
        <f t="shared" si="1"/>
        <v>455.88</v>
      </c>
      <c r="L45" s="23">
        <f t="shared" si="2"/>
        <v>455.88</v>
      </c>
      <c r="M45" s="23">
        <f t="shared" si="3"/>
        <v>471.6</v>
      </c>
    </row>
    <row r="46" s="1" customFormat="1" ht="31.2" spans="1:13">
      <c r="A46" s="29"/>
      <c r="B46" s="19" t="s">
        <v>151</v>
      </c>
      <c r="C46" s="50" t="s">
        <v>156</v>
      </c>
      <c r="D46" s="20" t="s">
        <v>157</v>
      </c>
      <c r="E46" s="25"/>
      <c r="F46" s="25"/>
      <c r="G46" s="21" t="s">
        <v>25</v>
      </c>
      <c r="H46" s="26"/>
      <c r="I46" s="31"/>
      <c r="J46" s="23">
        <f>J45*0.3</f>
        <v>122.616</v>
      </c>
      <c r="K46" s="23">
        <f>K45*0.3</f>
        <v>136.764</v>
      </c>
      <c r="L46" s="23">
        <f>L45*0.3</f>
        <v>136.764</v>
      </c>
      <c r="M46" s="23">
        <f>M45*0.3</f>
        <v>141.48</v>
      </c>
    </row>
    <row r="47" s="1" customFormat="1" ht="31.2" spans="1:13">
      <c r="A47" s="29"/>
      <c r="B47" s="19" t="s">
        <v>151</v>
      </c>
      <c r="C47" s="50" t="s">
        <v>158</v>
      </c>
      <c r="D47" s="20" t="s">
        <v>159</v>
      </c>
      <c r="E47" s="25"/>
      <c r="F47" s="25"/>
      <c r="G47" s="21" t="s">
        <v>25</v>
      </c>
      <c r="H47" s="26"/>
      <c r="I47" s="31">
        <v>262</v>
      </c>
      <c r="J47" s="23">
        <f t="shared" si="0"/>
        <v>204.36</v>
      </c>
      <c r="K47" s="23">
        <f t="shared" si="1"/>
        <v>227.94</v>
      </c>
      <c r="L47" s="23">
        <f t="shared" si="2"/>
        <v>227.94</v>
      </c>
      <c r="M47" s="23">
        <f t="shared" si="3"/>
        <v>235.8</v>
      </c>
    </row>
    <row r="48" s="1" customFormat="1" ht="31.2" spans="1:13">
      <c r="A48" s="24"/>
      <c r="B48" s="19" t="s">
        <v>151</v>
      </c>
      <c r="C48" s="50" t="s">
        <v>160</v>
      </c>
      <c r="D48" s="20" t="s">
        <v>161</v>
      </c>
      <c r="E48" s="25"/>
      <c r="F48" s="25"/>
      <c r="G48" s="21" t="s">
        <v>25</v>
      </c>
      <c r="H48" s="26"/>
      <c r="I48" s="31">
        <v>524</v>
      </c>
      <c r="J48" s="23">
        <f t="shared" si="0"/>
        <v>408.72</v>
      </c>
      <c r="K48" s="23">
        <f t="shared" si="1"/>
        <v>455.88</v>
      </c>
      <c r="L48" s="23">
        <f t="shared" si="2"/>
        <v>455.88</v>
      </c>
      <c r="M48" s="23">
        <f t="shared" si="3"/>
        <v>471.6</v>
      </c>
    </row>
    <row r="49" s="1" customFormat="1" ht="78" spans="1:13">
      <c r="A49" s="18">
        <v>26</v>
      </c>
      <c r="B49" s="19" t="s">
        <v>151</v>
      </c>
      <c r="C49" s="50" t="s">
        <v>162</v>
      </c>
      <c r="D49" s="20" t="s">
        <v>163</v>
      </c>
      <c r="E49" s="20" t="s">
        <v>164</v>
      </c>
      <c r="F49" s="20" t="s">
        <v>155</v>
      </c>
      <c r="G49" s="21" t="s">
        <v>25</v>
      </c>
      <c r="H49" s="26"/>
      <c r="I49" s="19">
        <v>1723</v>
      </c>
      <c r="J49" s="23">
        <f t="shared" si="0"/>
        <v>1343.94</v>
      </c>
      <c r="K49" s="23">
        <f t="shared" si="1"/>
        <v>1499.01</v>
      </c>
      <c r="L49" s="23">
        <f t="shared" si="2"/>
        <v>1499.01</v>
      </c>
      <c r="M49" s="23">
        <f t="shared" si="3"/>
        <v>1550.7</v>
      </c>
    </row>
    <row r="50" s="1" customFormat="1" ht="31.2" spans="1:13">
      <c r="A50" s="29"/>
      <c r="B50" s="19" t="s">
        <v>151</v>
      </c>
      <c r="C50" s="50" t="s">
        <v>165</v>
      </c>
      <c r="D50" s="20" t="s">
        <v>166</v>
      </c>
      <c r="E50" s="25"/>
      <c r="F50" s="25"/>
      <c r="G50" s="21" t="s">
        <v>25</v>
      </c>
      <c r="H50" s="26"/>
      <c r="I50" s="19"/>
      <c r="J50" s="23">
        <f t="shared" ref="J50:M50" si="4">J49*0.3</f>
        <v>403.182</v>
      </c>
      <c r="K50" s="23">
        <f t="shared" si="4"/>
        <v>449.703</v>
      </c>
      <c r="L50" s="23">
        <f t="shared" si="4"/>
        <v>449.703</v>
      </c>
      <c r="M50" s="23">
        <f t="shared" si="4"/>
        <v>465.21</v>
      </c>
    </row>
    <row r="51" s="1" customFormat="1" ht="31.2" spans="1:13">
      <c r="A51" s="29"/>
      <c r="B51" s="19" t="s">
        <v>151</v>
      </c>
      <c r="C51" s="50" t="s">
        <v>167</v>
      </c>
      <c r="D51" s="20" t="s">
        <v>168</v>
      </c>
      <c r="E51" s="25"/>
      <c r="F51" s="25"/>
      <c r="G51" s="21" t="s">
        <v>25</v>
      </c>
      <c r="H51" s="26"/>
      <c r="I51" s="19">
        <v>262</v>
      </c>
      <c r="J51" s="23">
        <f t="shared" si="0"/>
        <v>204.36</v>
      </c>
      <c r="K51" s="23">
        <f t="shared" si="1"/>
        <v>227.94</v>
      </c>
      <c r="L51" s="23">
        <f t="shared" si="2"/>
        <v>227.94</v>
      </c>
      <c r="M51" s="23">
        <f t="shared" si="3"/>
        <v>235.8</v>
      </c>
    </row>
    <row r="52" s="1" customFormat="1" ht="31.2" spans="1:13">
      <c r="A52" s="24"/>
      <c r="B52" s="19" t="s">
        <v>151</v>
      </c>
      <c r="C52" s="50" t="s">
        <v>169</v>
      </c>
      <c r="D52" s="20" t="s">
        <v>170</v>
      </c>
      <c r="E52" s="25"/>
      <c r="F52" s="25"/>
      <c r="G52" s="21" t="s">
        <v>25</v>
      </c>
      <c r="H52" s="26"/>
      <c r="I52" s="19">
        <v>1723</v>
      </c>
      <c r="J52" s="23">
        <f t="shared" si="0"/>
        <v>1343.94</v>
      </c>
      <c r="K52" s="23">
        <f t="shared" si="1"/>
        <v>1499.01</v>
      </c>
      <c r="L52" s="23">
        <f t="shared" si="2"/>
        <v>1499.01</v>
      </c>
      <c r="M52" s="23">
        <f t="shared" si="3"/>
        <v>1550.7</v>
      </c>
    </row>
    <row r="53" s="1" customFormat="1" ht="62.4" spans="1:13">
      <c r="A53" s="27">
        <v>27</v>
      </c>
      <c r="B53" s="19" t="s">
        <v>65</v>
      </c>
      <c r="C53" s="50" t="s">
        <v>171</v>
      </c>
      <c r="D53" s="20" t="s">
        <v>172</v>
      </c>
      <c r="E53" s="20" t="s">
        <v>173</v>
      </c>
      <c r="F53" s="20" t="s">
        <v>174</v>
      </c>
      <c r="G53" s="21" t="s">
        <v>25</v>
      </c>
      <c r="H53" s="26" t="s">
        <v>175</v>
      </c>
      <c r="I53" s="19">
        <v>574</v>
      </c>
      <c r="J53" s="23">
        <f t="shared" si="0"/>
        <v>447.72</v>
      </c>
      <c r="K53" s="23">
        <f t="shared" si="1"/>
        <v>499.38</v>
      </c>
      <c r="L53" s="23">
        <f t="shared" si="2"/>
        <v>499.38</v>
      </c>
      <c r="M53" s="23">
        <f t="shared" si="3"/>
        <v>516.6</v>
      </c>
    </row>
    <row r="54" s="1" customFormat="1" ht="78" spans="1:13">
      <c r="A54" s="27">
        <v>28</v>
      </c>
      <c r="B54" s="19" t="s">
        <v>65</v>
      </c>
      <c r="C54" s="50" t="s">
        <v>176</v>
      </c>
      <c r="D54" s="20" t="s">
        <v>177</v>
      </c>
      <c r="E54" s="20" t="s">
        <v>178</v>
      </c>
      <c r="F54" s="20" t="s">
        <v>179</v>
      </c>
      <c r="G54" s="21" t="s">
        <v>25</v>
      </c>
      <c r="H54" s="26" t="s">
        <v>180</v>
      </c>
      <c r="I54" s="19">
        <v>1785</v>
      </c>
      <c r="J54" s="23">
        <f t="shared" si="0"/>
        <v>1392.3</v>
      </c>
      <c r="K54" s="23">
        <f t="shared" si="1"/>
        <v>1552.95</v>
      </c>
      <c r="L54" s="23">
        <f t="shared" si="2"/>
        <v>1552.95</v>
      </c>
      <c r="M54" s="23">
        <f t="shared" si="3"/>
        <v>1606.5</v>
      </c>
    </row>
    <row r="55" s="1" customFormat="1" ht="140.4" spans="1:13">
      <c r="A55" s="27">
        <v>29</v>
      </c>
      <c r="B55" s="19" t="s">
        <v>65</v>
      </c>
      <c r="C55" s="50" t="s">
        <v>181</v>
      </c>
      <c r="D55" s="20" t="s">
        <v>182</v>
      </c>
      <c r="E55" s="20" t="s">
        <v>183</v>
      </c>
      <c r="F55" s="20" t="s">
        <v>184</v>
      </c>
      <c r="G55" s="21" t="s">
        <v>25</v>
      </c>
      <c r="H55" s="26" t="s">
        <v>185</v>
      </c>
      <c r="I55" s="19">
        <v>496</v>
      </c>
      <c r="J55" s="23">
        <f t="shared" si="0"/>
        <v>386.88</v>
      </c>
      <c r="K55" s="23">
        <f t="shared" si="1"/>
        <v>431.52</v>
      </c>
      <c r="L55" s="23">
        <f t="shared" si="2"/>
        <v>431.52</v>
      </c>
      <c r="M55" s="23">
        <f t="shared" si="3"/>
        <v>446.4</v>
      </c>
    </row>
    <row r="56" s="1" customFormat="1" ht="202.8" spans="1:13">
      <c r="A56" s="27">
        <v>30</v>
      </c>
      <c r="B56" s="19" t="s">
        <v>65</v>
      </c>
      <c r="C56" s="19" t="s">
        <v>186</v>
      </c>
      <c r="D56" s="20" t="s">
        <v>187</v>
      </c>
      <c r="E56" s="20" t="s">
        <v>188</v>
      </c>
      <c r="F56" s="20" t="s">
        <v>189</v>
      </c>
      <c r="G56" s="21" t="s">
        <v>25</v>
      </c>
      <c r="H56" s="26" t="s">
        <v>190</v>
      </c>
      <c r="I56" s="19">
        <v>614</v>
      </c>
      <c r="J56" s="23">
        <f t="shared" si="0"/>
        <v>478.92</v>
      </c>
      <c r="K56" s="23">
        <f t="shared" si="1"/>
        <v>534.18</v>
      </c>
      <c r="L56" s="23">
        <f t="shared" si="2"/>
        <v>534.18</v>
      </c>
      <c r="M56" s="23">
        <f t="shared" si="3"/>
        <v>552.6</v>
      </c>
    </row>
    <row r="57" s="1" customFormat="1" ht="46.8" spans="1:13">
      <c r="A57" s="18">
        <v>31</v>
      </c>
      <c r="B57" s="19" t="s">
        <v>151</v>
      </c>
      <c r="C57" s="50" t="s">
        <v>191</v>
      </c>
      <c r="D57" s="20" t="s">
        <v>192</v>
      </c>
      <c r="E57" s="20" t="s">
        <v>193</v>
      </c>
      <c r="F57" s="20" t="s">
        <v>194</v>
      </c>
      <c r="G57" s="21" t="s">
        <v>25</v>
      </c>
      <c r="H57" s="22" t="s">
        <v>195</v>
      </c>
      <c r="I57" s="19">
        <v>2445</v>
      </c>
      <c r="J57" s="23">
        <f t="shared" si="0"/>
        <v>1907.1</v>
      </c>
      <c r="K57" s="23">
        <f t="shared" si="1"/>
        <v>2127.15</v>
      </c>
      <c r="L57" s="23">
        <f t="shared" si="2"/>
        <v>2127.15</v>
      </c>
      <c r="M57" s="23">
        <f t="shared" si="3"/>
        <v>2200.5</v>
      </c>
    </row>
    <row r="58" s="2" customFormat="1" ht="31.2" spans="1:13">
      <c r="A58" s="24"/>
      <c r="B58" s="19" t="s">
        <v>151</v>
      </c>
      <c r="C58" s="50" t="s">
        <v>196</v>
      </c>
      <c r="D58" s="20" t="s">
        <v>197</v>
      </c>
      <c r="E58" s="25"/>
      <c r="F58" s="25"/>
      <c r="G58" s="21" t="s">
        <v>25</v>
      </c>
      <c r="H58" s="26"/>
      <c r="I58" s="19"/>
      <c r="J58" s="23">
        <f t="shared" ref="J58:M58" si="5">J57*0.3</f>
        <v>572.13</v>
      </c>
      <c r="K58" s="23">
        <f t="shared" si="5"/>
        <v>638.145</v>
      </c>
      <c r="L58" s="23">
        <f t="shared" si="5"/>
        <v>638.145</v>
      </c>
      <c r="M58" s="23">
        <f t="shared" si="5"/>
        <v>660.15</v>
      </c>
    </row>
    <row r="59" s="2" customFormat="1" ht="78" spans="1:13">
      <c r="A59" s="18">
        <v>32</v>
      </c>
      <c r="B59" s="19" t="s">
        <v>151</v>
      </c>
      <c r="C59" s="50" t="s">
        <v>198</v>
      </c>
      <c r="D59" s="20" t="s">
        <v>199</v>
      </c>
      <c r="E59" s="20" t="s">
        <v>200</v>
      </c>
      <c r="F59" s="20" t="s">
        <v>201</v>
      </c>
      <c r="G59" s="21" t="s">
        <v>202</v>
      </c>
      <c r="H59" s="26" t="s">
        <v>203</v>
      </c>
      <c r="I59" s="19">
        <v>614</v>
      </c>
      <c r="J59" s="23">
        <f t="shared" si="0"/>
        <v>478.92</v>
      </c>
      <c r="K59" s="23">
        <f t="shared" si="1"/>
        <v>534.18</v>
      </c>
      <c r="L59" s="23">
        <f t="shared" si="2"/>
        <v>534.18</v>
      </c>
      <c r="M59" s="23">
        <f t="shared" si="3"/>
        <v>552.6</v>
      </c>
    </row>
    <row r="60" s="2" customFormat="1" ht="31.2" spans="1:13">
      <c r="A60" s="29"/>
      <c r="B60" s="19" t="s">
        <v>151</v>
      </c>
      <c r="C60" s="50" t="s">
        <v>204</v>
      </c>
      <c r="D60" s="20" t="s">
        <v>205</v>
      </c>
      <c r="E60" s="25"/>
      <c r="F60" s="25"/>
      <c r="G60" s="21" t="s">
        <v>202</v>
      </c>
      <c r="H60" s="26"/>
      <c r="I60" s="19"/>
      <c r="J60" s="23">
        <f t="shared" ref="J60:M60" si="6">J59*0.3</f>
        <v>143.676</v>
      </c>
      <c r="K60" s="23">
        <f t="shared" si="6"/>
        <v>160.254</v>
      </c>
      <c r="L60" s="23">
        <f t="shared" si="6"/>
        <v>160.254</v>
      </c>
      <c r="M60" s="23">
        <f t="shared" si="6"/>
        <v>165.78</v>
      </c>
    </row>
    <row r="61" s="2" customFormat="1" ht="62.4" spans="1:13">
      <c r="A61" s="32">
        <v>33</v>
      </c>
      <c r="B61" s="19" t="s">
        <v>151</v>
      </c>
      <c r="C61" s="50" t="s">
        <v>206</v>
      </c>
      <c r="D61" s="20" t="s">
        <v>207</v>
      </c>
      <c r="E61" s="20" t="s">
        <v>208</v>
      </c>
      <c r="F61" s="20" t="s">
        <v>209</v>
      </c>
      <c r="G61" s="21" t="s">
        <v>202</v>
      </c>
      <c r="H61" s="22" t="s">
        <v>210</v>
      </c>
      <c r="I61" s="19">
        <v>1899</v>
      </c>
      <c r="J61" s="23">
        <f t="shared" si="0"/>
        <v>1481.22</v>
      </c>
      <c r="K61" s="23">
        <f t="shared" si="1"/>
        <v>1652.13</v>
      </c>
      <c r="L61" s="23">
        <f t="shared" si="2"/>
        <v>1652.13</v>
      </c>
      <c r="M61" s="23">
        <f t="shared" si="3"/>
        <v>1709.1</v>
      </c>
    </row>
    <row r="62" s="2" customFormat="1" ht="31.2" spans="1:13">
      <c r="A62" s="33"/>
      <c r="B62" s="19" t="s">
        <v>151</v>
      </c>
      <c r="C62" s="50" t="s">
        <v>211</v>
      </c>
      <c r="D62" s="20" t="s">
        <v>212</v>
      </c>
      <c r="E62" s="25"/>
      <c r="F62" s="25"/>
      <c r="G62" s="21" t="s">
        <v>202</v>
      </c>
      <c r="H62" s="26"/>
      <c r="I62" s="19"/>
      <c r="J62" s="23">
        <f t="shared" ref="J62:M62" si="7">J61*0.3</f>
        <v>444.366</v>
      </c>
      <c r="K62" s="23">
        <f t="shared" si="7"/>
        <v>495.639</v>
      </c>
      <c r="L62" s="23">
        <f t="shared" si="7"/>
        <v>495.639</v>
      </c>
      <c r="M62" s="23">
        <f t="shared" si="7"/>
        <v>512.73</v>
      </c>
    </row>
    <row r="63" s="2" customFormat="1" ht="31.2" spans="1:13">
      <c r="A63" s="34"/>
      <c r="B63" s="19" t="s">
        <v>151</v>
      </c>
      <c r="C63" s="50" t="s">
        <v>213</v>
      </c>
      <c r="D63" s="20" t="s">
        <v>214</v>
      </c>
      <c r="E63" s="25"/>
      <c r="F63" s="25"/>
      <c r="G63" s="21" t="s">
        <v>202</v>
      </c>
      <c r="H63" s="26"/>
      <c r="I63" s="19">
        <v>994</v>
      </c>
      <c r="J63" s="23">
        <f t="shared" si="0"/>
        <v>775.32</v>
      </c>
      <c r="K63" s="23">
        <f t="shared" si="1"/>
        <v>864.78</v>
      </c>
      <c r="L63" s="23">
        <f t="shared" si="2"/>
        <v>864.78</v>
      </c>
      <c r="M63" s="23">
        <f t="shared" si="3"/>
        <v>894.6</v>
      </c>
    </row>
    <row r="64" s="2" customFormat="1" ht="62.4" spans="1:13">
      <c r="A64" s="32">
        <v>34</v>
      </c>
      <c r="B64" s="19" t="s">
        <v>151</v>
      </c>
      <c r="C64" s="50" t="s">
        <v>215</v>
      </c>
      <c r="D64" s="20" t="s">
        <v>216</v>
      </c>
      <c r="E64" s="20" t="s">
        <v>217</v>
      </c>
      <c r="F64" s="20" t="s">
        <v>218</v>
      </c>
      <c r="G64" s="21" t="s">
        <v>25</v>
      </c>
      <c r="H64" s="26"/>
      <c r="I64" s="19">
        <v>1311</v>
      </c>
      <c r="J64" s="23">
        <f t="shared" si="0"/>
        <v>1022.58</v>
      </c>
      <c r="K64" s="23">
        <f t="shared" si="1"/>
        <v>1140.57</v>
      </c>
      <c r="L64" s="23">
        <f t="shared" si="2"/>
        <v>1140.57</v>
      </c>
      <c r="M64" s="23">
        <f t="shared" si="3"/>
        <v>1179.9</v>
      </c>
    </row>
    <row r="65" s="1" customFormat="1" ht="31.2" spans="1:13">
      <c r="A65" s="34"/>
      <c r="B65" s="19" t="s">
        <v>151</v>
      </c>
      <c r="C65" s="50" t="s">
        <v>219</v>
      </c>
      <c r="D65" s="20" t="s">
        <v>220</v>
      </c>
      <c r="E65" s="25"/>
      <c r="F65" s="25"/>
      <c r="G65" s="21" t="s">
        <v>25</v>
      </c>
      <c r="H65" s="26"/>
      <c r="I65" s="19"/>
      <c r="J65" s="23">
        <f t="shared" ref="J65:M65" si="8">J64*0.3</f>
        <v>306.774</v>
      </c>
      <c r="K65" s="23">
        <f t="shared" si="8"/>
        <v>342.171</v>
      </c>
      <c r="L65" s="23">
        <f t="shared" si="8"/>
        <v>342.171</v>
      </c>
      <c r="M65" s="23">
        <f t="shared" si="8"/>
        <v>353.97</v>
      </c>
    </row>
    <row r="66" s="1" customFormat="1" ht="62.4" spans="1:13">
      <c r="A66" s="32">
        <v>35</v>
      </c>
      <c r="B66" s="19" t="s">
        <v>151</v>
      </c>
      <c r="C66" s="50" t="s">
        <v>221</v>
      </c>
      <c r="D66" s="20" t="s">
        <v>222</v>
      </c>
      <c r="E66" s="20" t="s">
        <v>223</v>
      </c>
      <c r="F66" s="20" t="s">
        <v>224</v>
      </c>
      <c r="G66" s="21" t="s">
        <v>225</v>
      </c>
      <c r="H66" s="22" t="s">
        <v>226</v>
      </c>
      <c r="I66" s="19">
        <v>496</v>
      </c>
      <c r="J66" s="23">
        <f t="shared" si="0"/>
        <v>386.88</v>
      </c>
      <c r="K66" s="23">
        <f t="shared" si="1"/>
        <v>431.52</v>
      </c>
      <c r="L66" s="23">
        <f t="shared" si="2"/>
        <v>431.52</v>
      </c>
      <c r="M66" s="23">
        <f t="shared" si="3"/>
        <v>446.4</v>
      </c>
    </row>
    <row r="67" s="1" customFormat="1" ht="31.2" spans="1:13">
      <c r="A67" s="33"/>
      <c r="B67" s="19" t="s">
        <v>151</v>
      </c>
      <c r="C67" s="50" t="s">
        <v>227</v>
      </c>
      <c r="D67" s="20" t="s">
        <v>228</v>
      </c>
      <c r="E67" s="25"/>
      <c r="F67" s="25"/>
      <c r="G67" s="21" t="s">
        <v>225</v>
      </c>
      <c r="H67" s="26"/>
      <c r="I67" s="19"/>
      <c r="J67" s="23">
        <f t="shared" ref="J67:M67" si="9">J66*0.3</f>
        <v>116.064</v>
      </c>
      <c r="K67" s="23">
        <f t="shared" si="9"/>
        <v>129.456</v>
      </c>
      <c r="L67" s="23">
        <f t="shared" si="9"/>
        <v>129.456</v>
      </c>
      <c r="M67" s="23">
        <f t="shared" si="9"/>
        <v>133.92</v>
      </c>
    </row>
    <row r="68" s="1" customFormat="1" ht="31.2" spans="1:13">
      <c r="A68" s="34"/>
      <c r="B68" s="19" t="s">
        <v>151</v>
      </c>
      <c r="C68" s="50" t="s">
        <v>229</v>
      </c>
      <c r="D68" s="20" t="s">
        <v>230</v>
      </c>
      <c r="E68" s="25"/>
      <c r="F68" s="25"/>
      <c r="G68" s="21" t="s">
        <v>225</v>
      </c>
      <c r="H68" s="26"/>
      <c r="I68" s="19">
        <v>248</v>
      </c>
      <c r="J68" s="23">
        <f t="shared" si="0"/>
        <v>193.44</v>
      </c>
      <c r="K68" s="23">
        <f t="shared" si="1"/>
        <v>215.76</v>
      </c>
      <c r="L68" s="23">
        <f t="shared" si="2"/>
        <v>215.76</v>
      </c>
      <c r="M68" s="23">
        <f t="shared" si="3"/>
        <v>223.2</v>
      </c>
    </row>
    <row r="69" s="1" customFormat="1" ht="62.4" spans="1:13">
      <c r="A69" s="32">
        <v>36</v>
      </c>
      <c r="B69" s="19" t="s">
        <v>151</v>
      </c>
      <c r="C69" s="50" t="s">
        <v>231</v>
      </c>
      <c r="D69" s="20" t="s">
        <v>232</v>
      </c>
      <c r="E69" s="20" t="s">
        <v>233</v>
      </c>
      <c r="F69" s="20" t="s">
        <v>234</v>
      </c>
      <c r="G69" s="21" t="s">
        <v>225</v>
      </c>
      <c r="H69" s="22" t="s">
        <v>226</v>
      </c>
      <c r="I69" s="19">
        <v>760</v>
      </c>
      <c r="J69" s="23">
        <f t="shared" si="0"/>
        <v>592.8</v>
      </c>
      <c r="K69" s="23">
        <f t="shared" si="1"/>
        <v>661.2</v>
      </c>
      <c r="L69" s="23">
        <f t="shared" si="2"/>
        <v>661.2</v>
      </c>
      <c r="M69" s="23">
        <f t="shared" si="3"/>
        <v>684</v>
      </c>
    </row>
    <row r="70" s="1" customFormat="1" ht="31.2" spans="1:13">
      <c r="A70" s="33"/>
      <c r="B70" s="19" t="s">
        <v>151</v>
      </c>
      <c r="C70" s="50" t="s">
        <v>235</v>
      </c>
      <c r="D70" s="20" t="s">
        <v>236</v>
      </c>
      <c r="E70" s="25"/>
      <c r="F70" s="25"/>
      <c r="G70" s="21" t="s">
        <v>225</v>
      </c>
      <c r="H70" s="26"/>
      <c r="I70" s="19"/>
      <c r="J70" s="23">
        <f t="shared" ref="J70:M70" si="10">J69*0.3</f>
        <v>177.84</v>
      </c>
      <c r="K70" s="23">
        <f t="shared" si="10"/>
        <v>198.36</v>
      </c>
      <c r="L70" s="23">
        <f t="shared" si="10"/>
        <v>198.36</v>
      </c>
      <c r="M70" s="23">
        <f t="shared" si="10"/>
        <v>205.2</v>
      </c>
    </row>
    <row r="71" s="1" customFormat="1" ht="31.2" spans="1:13">
      <c r="A71" s="33"/>
      <c r="B71" s="19" t="s">
        <v>151</v>
      </c>
      <c r="C71" s="50" t="s">
        <v>237</v>
      </c>
      <c r="D71" s="20" t="s">
        <v>238</v>
      </c>
      <c r="E71" s="25"/>
      <c r="F71" s="25"/>
      <c r="G71" s="21" t="s">
        <v>225</v>
      </c>
      <c r="H71" s="26"/>
      <c r="I71" s="19">
        <v>171</v>
      </c>
      <c r="J71" s="23">
        <f t="shared" si="0"/>
        <v>133.38</v>
      </c>
      <c r="K71" s="23">
        <f t="shared" si="1"/>
        <v>148.77</v>
      </c>
      <c r="L71" s="23">
        <f t="shared" si="2"/>
        <v>148.77</v>
      </c>
      <c r="M71" s="23">
        <f t="shared" si="3"/>
        <v>153.9</v>
      </c>
    </row>
    <row r="72" s="1" customFormat="1" ht="31.2" spans="1:13">
      <c r="A72" s="33"/>
      <c r="B72" s="19" t="s">
        <v>151</v>
      </c>
      <c r="C72" s="50" t="s">
        <v>239</v>
      </c>
      <c r="D72" s="20" t="s">
        <v>240</v>
      </c>
      <c r="E72" s="25"/>
      <c r="F72" s="25"/>
      <c r="G72" s="21" t="s">
        <v>225</v>
      </c>
      <c r="H72" s="26"/>
      <c r="I72" s="19">
        <v>340</v>
      </c>
      <c r="J72" s="23">
        <f t="shared" ref="J72:J135" si="11">I72*0.78</f>
        <v>265.2</v>
      </c>
      <c r="K72" s="23">
        <f t="shared" ref="K72:K135" si="12">I72*0.87</f>
        <v>295.8</v>
      </c>
      <c r="L72" s="23">
        <f t="shared" ref="L72:L135" si="13">I72*0.87</f>
        <v>295.8</v>
      </c>
      <c r="M72" s="23">
        <f t="shared" ref="M72:M135" si="14">I72*0.9</f>
        <v>306</v>
      </c>
    </row>
    <row r="73" s="1" customFormat="1" ht="31.2" spans="1:13">
      <c r="A73" s="34"/>
      <c r="B73" s="19" t="s">
        <v>151</v>
      </c>
      <c r="C73" s="50" t="s">
        <v>241</v>
      </c>
      <c r="D73" s="20" t="s">
        <v>242</v>
      </c>
      <c r="E73" s="25"/>
      <c r="F73" s="25"/>
      <c r="G73" s="21" t="s">
        <v>225</v>
      </c>
      <c r="H73" s="26"/>
      <c r="I73" s="19">
        <v>171</v>
      </c>
      <c r="J73" s="23">
        <f t="shared" si="11"/>
        <v>133.38</v>
      </c>
      <c r="K73" s="23">
        <f t="shared" si="12"/>
        <v>148.77</v>
      </c>
      <c r="L73" s="23">
        <f t="shared" si="13"/>
        <v>148.77</v>
      </c>
      <c r="M73" s="23">
        <f t="shared" si="14"/>
        <v>153.9</v>
      </c>
    </row>
    <row r="74" s="1" customFormat="1" ht="62.4" spans="1:13">
      <c r="A74" s="32">
        <v>37</v>
      </c>
      <c r="B74" s="19" t="s">
        <v>151</v>
      </c>
      <c r="C74" s="50" t="s">
        <v>243</v>
      </c>
      <c r="D74" s="20" t="s">
        <v>244</v>
      </c>
      <c r="E74" s="20" t="s">
        <v>245</v>
      </c>
      <c r="F74" s="20" t="s">
        <v>246</v>
      </c>
      <c r="G74" s="21" t="s">
        <v>225</v>
      </c>
      <c r="H74" s="26" t="s">
        <v>247</v>
      </c>
      <c r="I74" s="19">
        <v>1014</v>
      </c>
      <c r="J74" s="23">
        <f t="shared" si="11"/>
        <v>790.92</v>
      </c>
      <c r="K74" s="23">
        <f t="shared" si="12"/>
        <v>882.18</v>
      </c>
      <c r="L74" s="23">
        <f t="shared" si="13"/>
        <v>882.18</v>
      </c>
      <c r="M74" s="23">
        <f t="shared" si="14"/>
        <v>912.6</v>
      </c>
    </row>
    <row r="75" s="1" customFormat="1" ht="31.2" spans="1:13">
      <c r="A75" s="33"/>
      <c r="B75" s="19" t="s">
        <v>151</v>
      </c>
      <c r="C75" s="50" t="s">
        <v>248</v>
      </c>
      <c r="D75" s="20" t="s">
        <v>249</v>
      </c>
      <c r="E75" s="25"/>
      <c r="F75" s="25"/>
      <c r="G75" s="21" t="s">
        <v>225</v>
      </c>
      <c r="H75" s="26"/>
      <c r="I75" s="19"/>
      <c r="J75" s="23">
        <f t="shared" ref="J75:M75" si="15">J74*0.3</f>
        <v>237.276</v>
      </c>
      <c r="K75" s="23">
        <f t="shared" si="15"/>
        <v>264.654</v>
      </c>
      <c r="L75" s="23">
        <f t="shared" si="15"/>
        <v>264.654</v>
      </c>
      <c r="M75" s="23">
        <f t="shared" si="15"/>
        <v>273.78</v>
      </c>
    </row>
    <row r="76" s="1" customFormat="1" ht="31.2" spans="1:13">
      <c r="A76" s="33"/>
      <c r="B76" s="19" t="s">
        <v>151</v>
      </c>
      <c r="C76" s="50" t="s">
        <v>250</v>
      </c>
      <c r="D76" s="20" t="s">
        <v>251</v>
      </c>
      <c r="E76" s="25"/>
      <c r="F76" s="25"/>
      <c r="G76" s="21" t="s">
        <v>225</v>
      </c>
      <c r="H76" s="26"/>
      <c r="I76" s="19">
        <v>511</v>
      </c>
      <c r="J76" s="23">
        <f t="shared" si="11"/>
        <v>398.58</v>
      </c>
      <c r="K76" s="23">
        <f t="shared" si="12"/>
        <v>444.57</v>
      </c>
      <c r="L76" s="23">
        <f t="shared" si="13"/>
        <v>444.57</v>
      </c>
      <c r="M76" s="23">
        <f t="shared" si="14"/>
        <v>459.9</v>
      </c>
    </row>
    <row r="77" s="1" customFormat="1" ht="31.2" spans="1:13">
      <c r="A77" s="33"/>
      <c r="B77" s="19" t="s">
        <v>151</v>
      </c>
      <c r="C77" s="50" t="s">
        <v>252</v>
      </c>
      <c r="D77" s="20" t="s">
        <v>253</v>
      </c>
      <c r="E77" s="25"/>
      <c r="F77" s="25"/>
      <c r="G77" s="21" t="s">
        <v>225</v>
      </c>
      <c r="H77" s="26"/>
      <c r="I77" s="19">
        <v>680</v>
      </c>
      <c r="J77" s="23">
        <f t="shared" si="11"/>
        <v>530.4</v>
      </c>
      <c r="K77" s="23">
        <f t="shared" si="12"/>
        <v>591.6</v>
      </c>
      <c r="L77" s="23">
        <f t="shared" si="13"/>
        <v>591.6</v>
      </c>
      <c r="M77" s="23">
        <f t="shared" si="14"/>
        <v>612</v>
      </c>
    </row>
    <row r="78" s="1" customFormat="1" ht="31.2" spans="1:13">
      <c r="A78" s="34"/>
      <c r="B78" s="19" t="s">
        <v>151</v>
      </c>
      <c r="C78" s="50" t="s">
        <v>254</v>
      </c>
      <c r="D78" s="20" t="s">
        <v>255</v>
      </c>
      <c r="E78" s="25"/>
      <c r="F78" s="25"/>
      <c r="G78" s="21" t="s">
        <v>225</v>
      </c>
      <c r="H78" s="26"/>
      <c r="I78" s="19">
        <v>596</v>
      </c>
      <c r="J78" s="23">
        <f t="shared" si="11"/>
        <v>464.88</v>
      </c>
      <c r="K78" s="23">
        <f t="shared" si="12"/>
        <v>518.52</v>
      </c>
      <c r="L78" s="23">
        <f t="shared" si="13"/>
        <v>518.52</v>
      </c>
      <c r="M78" s="23">
        <f t="shared" si="14"/>
        <v>536.4</v>
      </c>
    </row>
    <row r="79" s="1" customFormat="1" ht="62.4" spans="1:13">
      <c r="A79" s="32">
        <v>38</v>
      </c>
      <c r="B79" s="19" t="s">
        <v>151</v>
      </c>
      <c r="C79" s="50" t="s">
        <v>256</v>
      </c>
      <c r="D79" s="20" t="s">
        <v>257</v>
      </c>
      <c r="E79" s="20" t="s">
        <v>258</v>
      </c>
      <c r="F79" s="20" t="s">
        <v>259</v>
      </c>
      <c r="G79" s="21" t="s">
        <v>225</v>
      </c>
      <c r="H79" s="22" t="s">
        <v>226</v>
      </c>
      <c r="I79" s="19">
        <v>724</v>
      </c>
      <c r="J79" s="23">
        <f t="shared" si="11"/>
        <v>564.72</v>
      </c>
      <c r="K79" s="23">
        <f t="shared" si="12"/>
        <v>629.88</v>
      </c>
      <c r="L79" s="23">
        <f t="shared" si="13"/>
        <v>629.88</v>
      </c>
      <c r="M79" s="23">
        <f t="shared" si="14"/>
        <v>651.6</v>
      </c>
    </row>
    <row r="80" s="1" customFormat="1" ht="31.2" spans="1:13">
      <c r="A80" s="33"/>
      <c r="B80" s="19" t="s">
        <v>151</v>
      </c>
      <c r="C80" s="50" t="s">
        <v>260</v>
      </c>
      <c r="D80" s="20" t="s">
        <v>261</v>
      </c>
      <c r="E80" s="25"/>
      <c r="F80" s="25"/>
      <c r="G80" s="21" t="s">
        <v>225</v>
      </c>
      <c r="H80" s="26"/>
      <c r="I80" s="19"/>
      <c r="J80" s="23">
        <f t="shared" ref="J80:M80" si="16">J79*0.3</f>
        <v>169.416</v>
      </c>
      <c r="K80" s="23">
        <f t="shared" si="16"/>
        <v>188.964</v>
      </c>
      <c r="L80" s="23">
        <f t="shared" si="16"/>
        <v>188.964</v>
      </c>
      <c r="M80" s="23">
        <f t="shared" si="16"/>
        <v>195.48</v>
      </c>
    </row>
    <row r="81" s="1" customFormat="1" ht="31.2" spans="1:13">
      <c r="A81" s="34"/>
      <c r="B81" s="19" t="s">
        <v>151</v>
      </c>
      <c r="C81" s="50" t="s">
        <v>262</v>
      </c>
      <c r="D81" s="20" t="s">
        <v>263</v>
      </c>
      <c r="E81" s="25"/>
      <c r="F81" s="25"/>
      <c r="G81" s="21" t="s">
        <v>225</v>
      </c>
      <c r="H81" s="26"/>
      <c r="I81" s="19">
        <v>724</v>
      </c>
      <c r="J81" s="23">
        <f t="shared" si="11"/>
        <v>564.72</v>
      </c>
      <c r="K81" s="23">
        <f t="shared" si="12"/>
        <v>629.88</v>
      </c>
      <c r="L81" s="23">
        <f t="shared" si="13"/>
        <v>629.88</v>
      </c>
      <c r="M81" s="23">
        <f t="shared" si="14"/>
        <v>651.6</v>
      </c>
    </row>
    <row r="82" s="1" customFormat="1" ht="46.8" spans="1:13">
      <c r="A82" s="32">
        <v>39</v>
      </c>
      <c r="B82" s="19" t="s">
        <v>151</v>
      </c>
      <c r="C82" s="50" t="s">
        <v>264</v>
      </c>
      <c r="D82" s="20" t="s">
        <v>265</v>
      </c>
      <c r="E82" s="20" t="s">
        <v>266</v>
      </c>
      <c r="F82" s="20" t="s">
        <v>267</v>
      </c>
      <c r="G82" s="21" t="s">
        <v>225</v>
      </c>
      <c r="H82" s="22" t="s">
        <v>226</v>
      </c>
      <c r="I82" s="19">
        <v>1760</v>
      </c>
      <c r="J82" s="23">
        <f t="shared" si="11"/>
        <v>1372.8</v>
      </c>
      <c r="K82" s="23">
        <f t="shared" si="12"/>
        <v>1531.2</v>
      </c>
      <c r="L82" s="23">
        <f t="shared" si="13"/>
        <v>1531.2</v>
      </c>
      <c r="M82" s="23">
        <f t="shared" si="14"/>
        <v>1584</v>
      </c>
    </row>
    <row r="83" s="1" customFormat="1" ht="31.2" spans="1:13">
      <c r="A83" s="34"/>
      <c r="B83" s="19" t="s">
        <v>151</v>
      </c>
      <c r="C83" s="50" t="s">
        <v>268</v>
      </c>
      <c r="D83" s="20" t="s">
        <v>269</v>
      </c>
      <c r="E83" s="25"/>
      <c r="F83" s="25"/>
      <c r="G83" s="21" t="s">
        <v>225</v>
      </c>
      <c r="H83" s="26"/>
      <c r="I83" s="19"/>
      <c r="J83" s="23">
        <f t="shared" ref="J83:M83" si="17">J82*0.3</f>
        <v>411.84</v>
      </c>
      <c r="K83" s="23">
        <f t="shared" si="17"/>
        <v>459.36</v>
      </c>
      <c r="L83" s="23">
        <f t="shared" si="17"/>
        <v>459.36</v>
      </c>
      <c r="M83" s="23">
        <f t="shared" si="17"/>
        <v>475.2</v>
      </c>
    </row>
    <row r="84" s="1" customFormat="1" ht="93.6" spans="1:13">
      <c r="A84" s="32">
        <v>40</v>
      </c>
      <c r="B84" s="19" t="s">
        <v>151</v>
      </c>
      <c r="C84" s="50" t="s">
        <v>270</v>
      </c>
      <c r="D84" s="20" t="s">
        <v>271</v>
      </c>
      <c r="E84" s="20" t="s">
        <v>272</v>
      </c>
      <c r="F84" s="20" t="s">
        <v>273</v>
      </c>
      <c r="G84" s="21" t="s">
        <v>25</v>
      </c>
      <c r="H84" s="26"/>
      <c r="I84" s="19">
        <v>1102</v>
      </c>
      <c r="J84" s="23">
        <f t="shared" si="11"/>
        <v>859.56</v>
      </c>
      <c r="K84" s="23">
        <f t="shared" si="12"/>
        <v>958.74</v>
      </c>
      <c r="L84" s="23">
        <f t="shared" si="13"/>
        <v>958.74</v>
      </c>
      <c r="M84" s="23">
        <f t="shared" si="14"/>
        <v>991.8</v>
      </c>
    </row>
    <row r="85" s="4" customFormat="1" ht="31.2" spans="1:13">
      <c r="A85" s="33"/>
      <c r="B85" s="19" t="s">
        <v>151</v>
      </c>
      <c r="C85" s="50" t="s">
        <v>274</v>
      </c>
      <c r="D85" s="20" t="s">
        <v>275</v>
      </c>
      <c r="E85" s="25"/>
      <c r="F85" s="25"/>
      <c r="G85" s="21" t="s">
        <v>25</v>
      </c>
      <c r="H85" s="26"/>
      <c r="I85" s="19"/>
      <c r="J85" s="23">
        <f t="shared" ref="J85:M85" si="18">J84*0.3</f>
        <v>257.868</v>
      </c>
      <c r="K85" s="23">
        <f t="shared" si="18"/>
        <v>287.622</v>
      </c>
      <c r="L85" s="23">
        <f t="shared" si="18"/>
        <v>287.622</v>
      </c>
      <c r="M85" s="23">
        <f t="shared" si="18"/>
        <v>297.54</v>
      </c>
    </row>
    <row r="86" s="4" customFormat="1" ht="46.8" spans="1:13">
      <c r="A86" s="34"/>
      <c r="B86" s="19" t="s">
        <v>151</v>
      </c>
      <c r="C86" s="50" t="s">
        <v>276</v>
      </c>
      <c r="D86" s="20" t="s">
        <v>277</v>
      </c>
      <c r="E86" s="25"/>
      <c r="F86" s="25"/>
      <c r="G86" s="21" t="s">
        <v>25</v>
      </c>
      <c r="H86" s="26"/>
      <c r="I86" s="19">
        <v>1102</v>
      </c>
      <c r="J86" s="23">
        <f t="shared" si="11"/>
        <v>859.56</v>
      </c>
      <c r="K86" s="23">
        <f t="shared" si="12"/>
        <v>958.74</v>
      </c>
      <c r="L86" s="23">
        <f t="shared" si="13"/>
        <v>958.74</v>
      </c>
      <c r="M86" s="23">
        <f t="shared" si="14"/>
        <v>991.8</v>
      </c>
    </row>
    <row r="87" s="4" customFormat="1" ht="78" spans="1:13">
      <c r="A87" s="32">
        <v>41</v>
      </c>
      <c r="B87" s="19" t="s">
        <v>151</v>
      </c>
      <c r="C87" s="50" t="s">
        <v>278</v>
      </c>
      <c r="D87" s="20" t="s">
        <v>279</v>
      </c>
      <c r="E87" s="20" t="s">
        <v>280</v>
      </c>
      <c r="F87" s="20" t="s">
        <v>281</v>
      </c>
      <c r="G87" s="21" t="s">
        <v>25</v>
      </c>
      <c r="H87" s="26"/>
      <c r="I87" s="19">
        <v>1102</v>
      </c>
      <c r="J87" s="23">
        <f t="shared" si="11"/>
        <v>859.56</v>
      </c>
      <c r="K87" s="23">
        <f t="shared" si="12"/>
        <v>958.74</v>
      </c>
      <c r="L87" s="23">
        <f t="shared" si="13"/>
        <v>958.74</v>
      </c>
      <c r="M87" s="23">
        <f t="shared" si="14"/>
        <v>991.8</v>
      </c>
    </row>
    <row r="88" s="4" customFormat="1" ht="31.2" spans="1:13">
      <c r="A88" s="34"/>
      <c r="B88" s="19" t="s">
        <v>151</v>
      </c>
      <c r="C88" s="50" t="s">
        <v>282</v>
      </c>
      <c r="D88" s="20" t="s">
        <v>283</v>
      </c>
      <c r="E88" s="25"/>
      <c r="F88" s="25"/>
      <c r="G88" s="21" t="s">
        <v>25</v>
      </c>
      <c r="H88" s="26"/>
      <c r="I88" s="19"/>
      <c r="J88" s="23">
        <f t="shared" ref="J88:M88" si="19">J87*0.3</f>
        <v>257.868</v>
      </c>
      <c r="K88" s="23">
        <f t="shared" si="19"/>
        <v>287.622</v>
      </c>
      <c r="L88" s="23">
        <f t="shared" si="19"/>
        <v>287.622</v>
      </c>
      <c r="M88" s="23">
        <f t="shared" si="19"/>
        <v>297.54</v>
      </c>
    </row>
    <row r="89" s="4" customFormat="1" ht="78" spans="1:13">
      <c r="A89" s="32">
        <v>42</v>
      </c>
      <c r="B89" s="19" t="s">
        <v>151</v>
      </c>
      <c r="C89" s="50" t="s">
        <v>284</v>
      </c>
      <c r="D89" s="20" t="s">
        <v>285</v>
      </c>
      <c r="E89" s="20" t="s">
        <v>286</v>
      </c>
      <c r="F89" s="20" t="s">
        <v>287</v>
      </c>
      <c r="G89" s="21" t="s">
        <v>25</v>
      </c>
      <c r="H89" s="26"/>
      <c r="I89" s="19">
        <v>786</v>
      </c>
      <c r="J89" s="23">
        <f t="shared" si="11"/>
        <v>613.08</v>
      </c>
      <c r="K89" s="23">
        <f t="shared" si="12"/>
        <v>683.82</v>
      </c>
      <c r="L89" s="23">
        <f t="shared" si="13"/>
        <v>683.82</v>
      </c>
      <c r="M89" s="23">
        <f t="shared" si="14"/>
        <v>707.4</v>
      </c>
    </row>
    <row r="90" s="1" customFormat="1" ht="31.2" spans="1:13">
      <c r="A90" s="33"/>
      <c r="B90" s="19" t="s">
        <v>151</v>
      </c>
      <c r="C90" s="50" t="s">
        <v>288</v>
      </c>
      <c r="D90" s="20" t="s">
        <v>289</v>
      </c>
      <c r="E90" s="25"/>
      <c r="F90" s="25"/>
      <c r="G90" s="21" t="s">
        <v>25</v>
      </c>
      <c r="H90" s="26"/>
      <c r="I90" s="19"/>
      <c r="J90" s="23">
        <f t="shared" ref="J90:M90" si="20">J89*0.3</f>
        <v>183.924</v>
      </c>
      <c r="K90" s="23">
        <f t="shared" si="20"/>
        <v>205.146</v>
      </c>
      <c r="L90" s="23">
        <f t="shared" si="20"/>
        <v>205.146</v>
      </c>
      <c r="M90" s="23">
        <f t="shared" si="20"/>
        <v>212.22</v>
      </c>
    </row>
    <row r="91" s="1" customFormat="1" ht="46.8" spans="1:13">
      <c r="A91" s="34"/>
      <c r="B91" s="19" t="s">
        <v>151</v>
      </c>
      <c r="C91" s="50" t="s">
        <v>290</v>
      </c>
      <c r="D91" s="20" t="s">
        <v>291</v>
      </c>
      <c r="E91" s="25"/>
      <c r="F91" s="25"/>
      <c r="G91" s="21" t="s">
        <v>25</v>
      </c>
      <c r="H91" s="26"/>
      <c r="I91" s="19">
        <v>786</v>
      </c>
      <c r="J91" s="23">
        <f t="shared" si="11"/>
        <v>613.08</v>
      </c>
      <c r="K91" s="23">
        <f t="shared" si="12"/>
        <v>683.82</v>
      </c>
      <c r="L91" s="23">
        <f t="shared" si="13"/>
        <v>683.82</v>
      </c>
      <c r="M91" s="23">
        <f t="shared" si="14"/>
        <v>707.4</v>
      </c>
    </row>
    <row r="92" s="1" customFormat="1" ht="46.8" spans="1:13">
      <c r="A92" s="32">
        <v>43</v>
      </c>
      <c r="B92" s="19" t="s">
        <v>151</v>
      </c>
      <c r="C92" s="50" t="s">
        <v>292</v>
      </c>
      <c r="D92" s="20" t="s">
        <v>293</v>
      </c>
      <c r="E92" s="20" t="s">
        <v>294</v>
      </c>
      <c r="F92" s="20" t="s">
        <v>267</v>
      </c>
      <c r="G92" s="21" t="s">
        <v>25</v>
      </c>
      <c r="H92" s="26"/>
      <c r="I92" s="19">
        <v>2759</v>
      </c>
      <c r="J92" s="23">
        <f t="shared" si="11"/>
        <v>2152.02</v>
      </c>
      <c r="K92" s="23">
        <f t="shared" si="12"/>
        <v>2400.33</v>
      </c>
      <c r="L92" s="23">
        <f t="shared" si="13"/>
        <v>2400.33</v>
      </c>
      <c r="M92" s="23">
        <f t="shared" si="14"/>
        <v>2483.1</v>
      </c>
    </row>
    <row r="93" s="1" customFormat="1" ht="31.2" spans="1:13">
      <c r="A93" s="34"/>
      <c r="B93" s="19" t="s">
        <v>151</v>
      </c>
      <c r="C93" s="50" t="s">
        <v>295</v>
      </c>
      <c r="D93" s="20" t="s">
        <v>296</v>
      </c>
      <c r="E93" s="25"/>
      <c r="F93" s="25"/>
      <c r="G93" s="21" t="s">
        <v>25</v>
      </c>
      <c r="H93" s="26"/>
      <c r="I93" s="19"/>
      <c r="J93" s="23">
        <f t="shared" ref="J93:M93" si="21">J92*0.3</f>
        <v>645.606</v>
      </c>
      <c r="K93" s="23">
        <f t="shared" si="21"/>
        <v>720.099</v>
      </c>
      <c r="L93" s="23">
        <f t="shared" si="21"/>
        <v>720.099</v>
      </c>
      <c r="M93" s="23">
        <f t="shared" si="21"/>
        <v>744.93</v>
      </c>
    </row>
    <row r="94" s="1" customFormat="1" ht="62.4" spans="1:13">
      <c r="A94" s="32">
        <v>44</v>
      </c>
      <c r="B94" s="19" t="s">
        <v>151</v>
      </c>
      <c r="C94" s="50" t="s">
        <v>297</v>
      </c>
      <c r="D94" s="20" t="s">
        <v>298</v>
      </c>
      <c r="E94" s="20" t="s">
        <v>299</v>
      </c>
      <c r="F94" s="20" t="s">
        <v>300</v>
      </c>
      <c r="G94" s="21" t="s">
        <v>25</v>
      </c>
      <c r="H94" s="26"/>
      <c r="I94" s="19">
        <v>740</v>
      </c>
      <c r="J94" s="23">
        <f t="shared" si="11"/>
        <v>577.2</v>
      </c>
      <c r="K94" s="23">
        <f t="shared" si="12"/>
        <v>643.8</v>
      </c>
      <c r="L94" s="23">
        <f t="shared" si="13"/>
        <v>643.8</v>
      </c>
      <c r="M94" s="23">
        <f t="shared" si="14"/>
        <v>666</v>
      </c>
    </row>
    <row r="95" s="1" customFormat="1" ht="31.2" spans="1:13">
      <c r="A95" s="34"/>
      <c r="B95" s="19" t="s">
        <v>151</v>
      </c>
      <c r="C95" s="50" t="s">
        <v>301</v>
      </c>
      <c r="D95" s="20" t="s">
        <v>302</v>
      </c>
      <c r="E95" s="25"/>
      <c r="F95" s="25"/>
      <c r="G95" s="21" t="s">
        <v>25</v>
      </c>
      <c r="H95" s="26"/>
      <c r="I95" s="19"/>
      <c r="J95" s="23">
        <f t="shared" ref="J95:M95" si="22">J94*0.3</f>
        <v>173.16</v>
      </c>
      <c r="K95" s="23">
        <f t="shared" si="22"/>
        <v>193.14</v>
      </c>
      <c r="L95" s="23">
        <f t="shared" si="22"/>
        <v>193.14</v>
      </c>
      <c r="M95" s="23">
        <f t="shared" si="22"/>
        <v>199.8</v>
      </c>
    </row>
    <row r="96" s="1" customFormat="1" ht="46.8" spans="1:13">
      <c r="A96" s="32">
        <v>45</v>
      </c>
      <c r="B96" s="19" t="s">
        <v>151</v>
      </c>
      <c r="C96" s="50" t="s">
        <v>303</v>
      </c>
      <c r="D96" s="20" t="s">
        <v>304</v>
      </c>
      <c r="E96" s="20" t="s">
        <v>305</v>
      </c>
      <c r="F96" s="20" t="s">
        <v>306</v>
      </c>
      <c r="G96" s="21" t="s">
        <v>25</v>
      </c>
      <c r="H96" s="26"/>
      <c r="I96" s="19">
        <v>496</v>
      </c>
      <c r="J96" s="23">
        <f t="shared" si="11"/>
        <v>386.88</v>
      </c>
      <c r="K96" s="23">
        <f t="shared" si="12"/>
        <v>431.52</v>
      </c>
      <c r="L96" s="23">
        <f t="shared" si="13"/>
        <v>431.52</v>
      </c>
      <c r="M96" s="23">
        <f t="shared" si="14"/>
        <v>446.4</v>
      </c>
    </row>
    <row r="97" s="1" customFormat="1" ht="31.2" spans="1:13">
      <c r="A97" s="33"/>
      <c r="B97" s="19" t="s">
        <v>151</v>
      </c>
      <c r="C97" s="50" t="s">
        <v>307</v>
      </c>
      <c r="D97" s="20" t="s">
        <v>308</v>
      </c>
      <c r="E97" s="25"/>
      <c r="F97" s="25"/>
      <c r="G97" s="21" t="s">
        <v>25</v>
      </c>
      <c r="H97" s="30"/>
      <c r="I97" s="19"/>
      <c r="J97" s="23">
        <f t="shared" ref="J97:M97" si="23">J96*0.3</f>
        <v>116.064</v>
      </c>
      <c r="K97" s="23">
        <f t="shared" si="23"/>
        <v>129.456</v>
      </c>
      <c r="L97" s="23">
        <f t="shared" si="23"/>
        <v>129.456</v>
      </c>
      <c r="M97" s="23">
        <f t="shared" si="23"/>
        <v>133.92</v>
      </c>
    </row>
    <row r="98" s="1" customFormat="1" ht="46.8" spans="1:13">
      <c r="A98" s="34"/>
      <c r="B98" s="19" t="s">
        <v>151</v>
      </c>
      <c r="C98" s="50" t="s">
        <v>309</v>
      </c>
      <c r="D98" s="20" t="s">
        <v>310</v>
      </c>
      <c r="E98" s="25"/>
      <c r="F98" s="25"/>
      <c r="G98" s="21" t="s">
        <v>25</v>
      </c>
      <c r="H98" s="30"/>
      <c r="I98" s="19">
        <v>496</v>
      </c>
      <c r="J98" s="23">
        <f t="shared" si="11"/>
        <v>386.88</v>
      </c>
      <c r="K98" s="23">
        <f t="shared" si="12"/>
        <v>431.52</v>
      </c>
      <c r="L98" s="23">
        <f t="shared" si="13"/>
        <v>431.52</v>
      </c>
      <c r="M98" s="23">
        <f t="shared" si="14"/>
        <v>446.4</v>
      </c>
    </row>
    <row r="99" s="1" customFormat="1" ht="62.4" spans="1:13">
      <c r="A99" s="32">
        <v>46</v>
      </c>
      <c r="B99" s="19" t="s">
        <v>151</v>
      </c>
      <c r="C99" s="50" t="s">
        <v>311</v>
      </c>
      <c r="D99" s="20" t="s">
        <v>312</v>
      </c>
      <c r="E99" s="20" t="s">
        <v>313</v>
      </c>
      <c r="F99" s="20" t="s">
        <v>314</v>
      </c>
      <c r="G99" s="21" t="s">
        <v>25</v>
      </c>
      <c r="H99" s="30"/>
      <c r="I99" s="19">
        <v>179</v>
      </c>
      <c r="J99" s="23">
        <f t="shared" si="11"/>
        <v>139.62</v>
      </c>
      <c r="K99" s="23">
        <f t="shared" si="12"/>
        <v>155.73</v>
      </c>
      <c r="L99" s="23">
        <f t="shared" si="13"/>
        <v>155.73</v>
      </c>
      <c r="M99" s="23">
        <f t="shared" si="14"/>
        <v>161.1</v>
      </c>
    </row>
    <row r="100" s="1" customFormat="1" ht="31.2" spans="1:13">
      <c r="A100" s="34"/>
      <c r="B100" s="19" t="s">
        <v>151</v>
      </c>
      <c r="C100" s="50" t="s">
        <v>315</v>
      </c>
      <c r="D100" s="20" t="s">
        <v>316</v>
      </c>
      <c r="E100" s="25"/>
      <c r="F100" s="25"/>
      <c r="G100" s="21" t="s">
        <v>25</v>
      </c>
      <c r="H100" s="26"/>
      <c r="I100" s="19"/>
      <c r="J100" s="23">
        <f t="shared" ref="J100:M100" si="24">J99*0.3</f>
        <v>41.886</v>
      </c>
      <c r="K100" s="23">
        <f t="shared" si="24"/>
        <v>46.719</v>
      </c>
      <c r="L100" s="23">
        <f t="shared" si="24"/>
        <v>46.719</v>
      </c>
      <c r="M100" s="23">
        <f t="shared" si="24"/>
        <v>48.33</v>
      </c>
    </row>
    <row r="101" s="1" customFormat="1" ht="62.4" spans="1:13">
      <c r="A101" s="32">
        <v>47</v>
      </c>
      <c r="B101" s="19" t="s">
        <v>151</v>
      </c>
      <c r="C101" s="50" t="s">
        <v>317</v>
      </c>
      <c r="D101" s="20" t="s">
        <v>318</v>
      </c>
      <c r="E101" s="20" t="s">
        <v>319</v>
      </c>
      <c r="F101" s="20" t="s">
        <v>320</v>
      </c>
      <c r="G101" s="21" t="s">
        <v>25</v>
      </c>
      <c r="H101" s="26"/>
      <c r="I101" s="19">
        <v>2785</v>
      </c>
      <c r="J101" s="23">
        <f t="shared" si="11"/>
        <v>2172.3</v>
      </c>
      <c r="K101" s="23">
        <f t="shared" si="12"/>
        <v>2422.95</v>
      </c>
      <c r="L101" s="23">
        <f t="shared" si="13"/>
        <v>2422.95</v>
      </c>
      <c r="M101" s="23">
        <f t="shared" si="14"/>
        <v>2506.5</v>
      </c>
    </row>
    <row r="102" s="2" customFormat="1" ht="31.2" spans="1:13">
      <c r="A102" s="34"/>
      <c r="B102" s="19" t="s">
        <v>151</v>
      </c>
      <c r="C102" s="50" t="s">
        <v>321</v>
      </c>
      <c r="D102" s="20" t="s">
        <v>322</v>
      </c>
      <c r="E102" s="25"/>
      <c r="F102" s="25"/>
      <c r="G102" s="21" t="s">
        <v>25</v>
      </c>
      <c r="H102" s="26"/>
      <c r="I102" s="19"/>
      <c r="J102" s="23">
        <f t="shared" ref="J102:M102" si="25">J101*0.3</f>
        <v>651.69</v>
      </c>
      <c r="K102" s="23">
        <f t="shared" si="25"/>
        <v>726.885</v>
      </c>
      <c r="L102" s="23">
        <f t="shared" si="25"/>
        <v>726.885</v>
      </c>
      <c r="M102" s="23">
        <f t="shared" si="25"/>
        <v>751.95</v>
      </c>
    </row>
    <row r="103" ht="62.4" spans="1:13">
      <c r="A103" s="32">
        <v>48</v>
      </c>
      <c r="B103" s="19" t="s">
        <v>151</v>
      </c>
      <c r="C103" s="50" t="s">
        <v>323</v>
      </c>
      <c r="D103" s="20" t="s">
        <v>324</v>
      </c>
      <c r="E103" s="20" t="s">
        <v>325</v>
      </c>
      <c r="F103" s="20" t="s">
        <v>326</v>
      </c>
      <c r="G103" s="21" t="s">
        <v>25</v>
      </c>
      <c r="H103" s="26"/>
      <c r="I103" s="19">
        <v>3774</v>
      </c>
      <c r="J103" s="23">
        <f t="shared" si="11"/>
        <v>2943.72</v>
      </c>
      <c r="K103" s="23">
        <f t="shared" si="12"/>
        <v>3283.38</v>
      </c>
      <c r="L103" s="23">
        <f t="shared" si="13"/>
        <v>3283.38</v>
      </c>
      <c r="M103" s="23">
        <f t="shared" si="14"/>
        <v>3396.6</v>
      </c>
    </row>
    <row r="104" ht="31.2" spans="1:13">
      <c r="A104" s="33"/>
      <c r="B104" s="19" t="s">
        <v>151</v>
      </c>
      <c r="C104" s="50" t="s">
        <v>327</v>
      </c>
      <c r="D104" s="20" t="s">
        <v>328</v>
      </c>
      <c r="E104" s="25"/>
      <c r="F104" s="25"/>
      <c r="G104" s="21" t="s">
        <v>25</v>
      </c>
      <c r="H104" s="26"/>
      <c r="I104" s="19"/>
      <c r="J104" s="23">
        <f t="shared" ref="J104:M104" si="26">J103*0.3</f>
        <v>883.116</v>
      </c>
      <c r="K104" s="23">
        <f t="shared" si="26"/>
        <v>985.014</v>
      </c>
      <c r="L104" s="23">
        <f t="shared" si="26"/>
        <v>985.014</v>
      </c>
      <c r="M104" s="23">
        <f t="shared" si="26"/>
        <v>1018.98</v>
      </c>
    </row>
    <row r="105" ht="31.2" spans="1:13">
      <c r="A105" s="34"/>
      <c r="B105" s="19" t="s">
        <v>151</v>
      </c>
      <c r="C105" s="50" t="s">
        <v>329</v>
      </c>
      <c r="D105" s="20" t="s">
        <v>330</v>
      </c>
      <c r="E105" s="25"/>
      <c r="F105" s="25"/>
      <c r="G105" s="21" t="s">
        <v>25</v>
      </c>
      <c r="H105" s="26"/>
      <c r="I105" s="19">
        <v>850</v>
      </c>
      <c r="J105" s="23">
        <f t="shared" si="11"/>
        <v>663</v>
      </c>
      <c r="K105" s="23">
        <f t="shared" si="12"/>
        <v>739.5</v>
      </c>
      <c r="L105" s="23">
        <f t="shared" si="13"/>
        <v>739.5</v>
      </c>
      <c r="M105" s="23">
        <f t="shared" si="14"/>
        <v>765</v>
      </c>
    </row>
    <row r="106" ht="62.4" spans="1:13">
      <c r="A106" s="32">
        <v>49</v>
      </c>
      <c r="B106" s="19" t="s">
        <v>151</v>
      </c>
      <c r="C106" s="50" t="s">
        <v>331</v>
      </c>
      <c r="D106" s="20" t="s">
        <v>332</v>
      </c>
      <c r="E106" s="20" t="s">
        <v>333</v>
      </c>
      <c r="F106" s="20" t="s">
        <v>334</v>
      </c>
      <c r="G106" s="21" t="s">
        <v>25</v>
      </c>
      <c r="H106" s="26"/>
      <c r="I106" s="19">
        <v>6362</v>
      </c>
      <c r="J106" s="23">
        <f t="shared" si="11"/>
        <v>4962.36</v>
      </c>
      <c r="K106" s="23">
        <f t="shared" si="12"/>
        <v>5534.94</v>
      </c>
      <c r="L106" s="23">
        <f t="shared" si="13"/>
        <v>5534.94</v>
      </c>
      <c r="M106" s="23">
        <f t="shared" si="14"/>
        <v>5725.8</v>
      </c>
    </row>
    <row r="107" s="5" customFormat="1" ht="31.2" spans="1:13">
      <c r="A107" s="33"/>
      <c r="B107" s="19" t="s">
        <v>151</v>
      </c>
      <c r="C107" s="50" t="s">
        <v>335</v>
      </c>
      <c r="D107" s="20" t="s">
        <v>336</v>
      </c>
      <c r="E107" s="25"/>
      <c r="F107" s="25"/>
      <c r="G107" s="21" t="s">
        <v>25</v>
      </c>
      <c r="H107" s="26"/>
      <c r="I107" s="19"/>
      <c r="J107" s="23">
        <f t="shared" ref="J107:M107" si="27">J106*0.3</f>
        <v>1488.708</v>
      </c>
      <c r="K107" s="23">
        <f t="shared" si="27"/>
        <v>1660.482</v>
      </c>
      <c r="L107" s="23">
        <f t="shared" si="27"/>
        <v>1660.482</v>
      </c>
      <c r="M107" s="23">
        <f t="shared" si="27"/>
        <v>1717.74</v>
      </c>
    </row>
    <row r="108" s="5" customFormat="1" ht="46.8" spans="1:13">
      <c r="A108" s="33"/>
      <c r="B108" s="19" t="s">
        <v>151</v>
      </c>
      <c r="C108" s="50" t="s">
        <v>337</v>
      </c>
      <c r="D108" s="20" t="s">
        <v>338</v>
      </c>
      <c r="E108" s="25"/>
      <c r="F108" s="25"/>
      <c r="G108" s="21" t="s">
        <v>25</v>
      </c>
      <c r="H108" s="26"/>
      <c r="I108" s="19">
        <v>1909</v>
      </c>
      <c r="J108" s="23">
        <f t="shared" si="11"/>
        <v>1489.02</v>
      </c>
      <c r="K108" s="23">
        <f t="shared" si="12"/>
        <v>1660.83</v>
      </c>
      <c r="L108" s="23">
        <f t="shared" si="13"/>
        <v>1660.83</v>
      </c>
      <c r="M108" s="23">
        <f t="shared" si="14"/>
        <v>1718.1</v>
      </c>
    </row>
    <row r="109" s="5" customFormat="1" ht="46.8" spans="1:13">
      <c r="A109" s="34"/>
      <c r="B109" s="19" t="s">
        <v>151</v>
      </c>
      <c r="C109" s="50" t="s">
        <v>339</v>
      </c>
      <c r="D109" s="20" t="s">
        <v>340</v>
      </c>
      <c r="E109" s="25"/>
      <c r="F109" s="25"/>
      <c r="G109" s="21" t="s">
        <v>25</v>
      </c>
      <c r="H109" s="26"/>
      <c r="I109" s="19">
        <v>1690</v>
      </c>
      <c r="J109" s="23">
        <f t="shared" si="11"/>
        <v>1318.2</v>
      </c>
      <c r="K109" s="23">
        <f t="shared" si="12"/>
        <v>1470.3</v>
      </c>
      <c r="L109" s="23">
        <f t="shared" si="13"/>
        <v>1470.3</v>
      </c>
      <c r="M109" s="23">
        <f t="shared" si="14"/>
        <v>1521</v>
      </c>
    </row>
    <row r="110" s="5" customFormat="1" ht="62.4" spans="1:13">
      <c r="A110" s="32">
        <v>50</v>
      </c>
      <c r="B110" s="19" t="s">
        <v>151</v>
      </c>
      <c r="C110" s="50" t="s">
        <v>341</v>
      </c>
      <c r="D110" s="20" t="s">
        <v>342</v>
      </c>
      <c r="E110" s="20" t="s">
        <v>343</v>
      </c>
      <c r="F110" s="20" t="s">
        <v>334</v>
      </c>
      <c r="G110" s="21" t="s">
        <v>25</v>
      </c>
      <c r="H110" s="22" t="s">
        <v>344</v>
      </c>
      <c r="I110" s="19">
        <v>8271</v>
      </c>
      <c r="J110" s="23">
        <f t="shared" si="11"/>
        <v>6451.38</v>
      </c>
      <c r="K110" s="23">
        <f t="shared" si="12"/>
        <v>7195.77</v>
      </c>
      <c r="L110" s="23">
        <f t="shared" si="13"/>
        <v>7195.77</v>
      </c>
      <c r="M110" s="23">
        <f t="shared" si="14"/>
        <v>7443.9</v>
      </c>
    </row>
    <row r="111" s="2" customFormat="1" ht="31.2" spans="1:13">
      <c r="A111" s="33"/>
      <c r="B111" s="19" t="s">
        <v>151</v>
      </c>
      <c r="C111" s="50" t="s">
        <v>345</v>
      </c>
      <c r="D111" s="20" t="s">
        <v>346</v>
      </c>
      <c r="E111" s="25"/>
      <c r="F111" s="25"/>
      <c r="G111" s="21" t="s">
        <v>25</v>
      </c>
      <c r="H111" s="26"/>
      <c r="I111" s="19"/>
      <c r="J111" s="23">
        <f t="shared" ref="J111:M111" si="28">J110*0.3</f>
        <v>1935.414</v>
      </c>
      <c r="K111" s="23">
        <f t="shared" si="28"/>
        <v>2158.731</v>
      </c>
      <c r="L111" s="23">
        <f t="shared" si="28"/>
        <v>2158.731</v>
      </c>
      <c r="M111" s="23">
        <f t="shared" si="28"/>
        <v>2233.17</v>
      </c>
    </row>
    <row r="112" s="2" customFormat="1" ht="46.8" spans="1:13">
      <c r="A112" s="33"/>
      <c r="B112" s="19" t="s">
        <v>151</v>
      </c>
      <c r="C112" s="50" t="s">
        <v>347</v>
      </c>
      <c r="D112" s="20" t="s">
        <v>348</v>
      </c>
      <c r="E112" s="25"/>
      <c r="F112" s="25"/>
      <c r="G112" s="21" t="s">
        <v>25</v>
      </c>
      <c r="H112" s="22" t="s">
        <v>344</v>
      </c>
      <c r="I112" s="19">
        <v>2500</v>
      </c>
      <c r="J112" s="23">
        <f t="shared" si="11"/>
        <v>1950</v>
      </c>
      <c r="K112" s="23">
        <f t="shared" si="12"/>
        <v>2175</v>
      </c>
      <c r="L112" s="23">
        <f t="shared" si="13"/>
        <v>2175</v>
      </c>
      <c r="M112" s="23">
        <f t="shared" si="14"/>
        <v>2250</v>
      </c>
    </row>
    <row r="113" s="2" customFormat="1" ht="31.2" spans="1:13">
      <c r="A113" s="34"/>
      <c r="B113" s="19" t="s">
        <v>151</v>
      </c>
      <c r="C113" s="50" t="s">
        <v>349</v>
      </c>
      <c r="D113" s="20" t="s">
        <v>350</v>
      </c>
      <c r="E113" s="25"/>
      <c r="F113" s="25"/>
      <c r="G113" s="21" t="s">
        <v>25</v>
      </c>
      <c r="H113" s="26"/>
      <c r="I113" s="19">
        <v>1690</v>
      </c>
      <c r="J113" s="23">
        <f t="shared" si="11"/>
        <v>1318.2</v>
      </c>
      <c r="K113" s="23">
        <f t="shared" si="12"/>
        <v>1470.3</v>
      </c>
      <c r="L113" s="23">
        <f t="shared" si="13"/>
        <v>1470.3</v>
      </c>
      <c r="M113" s="23">
        <f t="shared" si="14"/>
        <v>1521</v>
      </c>
    </row>
    <row r="114" ht="62.4" spans="1:13">
      <c r="A114" s="32">
        <v>51</v>
      </c>
      <c r="B114" s="19" t="s">
        <v>151</v>
      </c>
      <c r="C114" s="50" t="s">
        <v>351</v>
      </c>
      <c r="D114" s="20" t="s">
        <v>352</v>
      </c>
      <c r="E114" s="20" t="s">
        <v>353</v>
      </c>
      <c r="F114" s="20" t="s">
        <v>354</v>
      </c>
      <c r="G114" s="21" t="s">
        <v>25</v>
      </c>
      <c r="H114" s="26"/>
      <c r="I114" s="27">
        <v>3476</v>
      </c>
      <c r="J114" s="23">
        <f t="shared" si="11"/>
        <v>2711.28</v>
      </c>
      <c r="K114" s="23">
        <f t="shared" si="12"/>
        <v>3024.12</v>
      </c>
      <c r="L114" s="23">
        <f t="shared" si="13"/>
        <v>3024.12</v>
      </c>
      <c r="M114" s="23">
        <f t="shared" si="14"/>
        <v>3128.4</v>
      </c>
    </row>
    <row r="115" ht="31.2" spans="1:13">
      <c r="A115" s="34"/>
      <c r="B115" s="19" t="s">
        <v>151</v>
      </c>
      <c r="C115" s="50" t="s">
        <v>355</v>
      </c>
      <c r="D115" s="20" t="s">
        <v>356</v>
      </c>
      <c r="E115" s="25"/>
      <c r="F115" s="25"/>
      <c r="G115" s="21" t="s">
        <v>25</v>
      </c>
      <c r="H115" s="30"/>
      <c r="I115" s="19"/>
      <c r="J115" s="23">
        <f t="shared" ref="J115:M115" si="29">J114*0.3</f>
        <v>813.384</v>
      </c>
      <c r="K115" s="23">
        <f t="shared" si="29"/>
        <v>907.236</v>
      </c>
      <c r="L115" s="23">
        <f t="shared" si="29"/>
        <v>907.236</v>
      </c>
      <c r="M115" s="23">
        <f t="shared" si="29"/>
        <v>938.52</v>
      </c>
    </row>
    <row r="116" ht="62.4" spans="1:13">
      <c r="A116" s="32">
        <v>52</v>
      </c>
      <c r="B116" s="19" t="s">
        <v>151</v>
      </c>
      <c r="C116" s="50" t="s">
        <v>357</v>
      </c>
      <c r="D116" s="20" t="s">
        <v>358</v>
      </c>
      <c r="E116" s="20" t="s">
        <v>359</v>
      </c>
      <c r="F116" s="20" t="s">
        <v>360</v>
      </c>
      <c r="G116" s="21" t="s">
        <v>25</v>
      </c>
      <c r="H116" s="30"/>
      <c r="I116" s="19">
        <v>3508</v>
      </c>
      <c r="J116" s="23">
        <f t="shared" si="11"/>
        <v>2736.24</v>
      </c>
      <c r="K116" s="23">
        <f t="shared" si="12"/>
        <v>3051.96</v>
      </c>
      <c r="L116" s="23">
        <f t="shared" si="13"/>
        <v>3051.96</v>
      </c>
      <c r="M116" s="23">
        <f t="shared" si="14"/>
        <v>3157.2</v>
      </c>
    </row>
    <row r="117" ht="31.2" spans="1:13">
      <c r="A117" s="34"/>
      <c r="B117" s="19" t="s">
        <v>151</v>
      </c>
      <c r="C117" s="50" t="s">
        <v>361</v>
      </c>
      <c r="D117" s="20" t="s">
        <v>362</v>
      </c>
      <c r="E117" s="25"/>
      <c r="F117" s="25"/>
      <c r="G117" s="21" t="s">
        <v>25</v>
      </c>
      <c r="H117" s="26"/>
      <c r="I117" s="19"/>
      <c r="J117" s="23">
        <f t="shared" ref="J117:M117" si="30">J116*0.3</f>
        <v>820.872</v>
      </c>
      <c r="K117" s="23">
        <f t="shared" si="30"/>
        <v>915.588</v>
      </c>
      <c r="L117" s="23">
        <f t="shared" si="30"/>
        <v>915.588</v>
      </c>
      <c r="M117" s="23">
        <f t="shared" si="30"/>
        <v>947.16</v>
      </c>
    </row>
    <row r="118" ht="62.4" spans="1:13">
      <c r="A118" s="32">
        <v>53</v>
      </c>
      <c r="B118" s="19" t="s">
        <v>151</v>
      </c>
      <c r="C118" s="50" t="s">
        <v>363</v>
      </c>
      <c r="D118" s="20" t="s">
        <v>364</v>
      </c>
      <c r="E118" s="20" t="s">
        <v>365</v>
      </c>
      <c r="F118" s="20" t="s">
        <v>366</v>
      </c>
      <c r="G118" s="21" t="s">
        <v>25</v>
      </c>
      <c r="H118" s="26"/>
      <c r="I118" s="19">
        <v>2032</v>
      </c>
      <c r="J118" s="23">
        <f t="shared" si="11"/>
        <v>1584.96</v>
      </c>
      <c r="K118" s="23">
        <f t="shared" si="12"/>
        <v>1767.84</v>
      </c>
      <c r="L118" s="23">
        <f t="shared" si="13"/>
        <v>1767.84</v>
      </c>
      <c r="M118" s="23">
        <f t="shared" si="14"/>
        <v>1828.8</v>
      </c>
    </row>
    <row r="119" ht="31.2" spans="1:13">
      <c r="A119" s="34"/>
      <c r="B119" s="19" t="s">
        <v>151</v>
      </c>
      <c r="C119" s="50" t="s">
        <v>367</v>
      </c>
      <c r="D119" s="20" t="s">
        <v>368</v>
      </c>
      <c r="E119" s="25"/>
      <c r="F119" s="25"/>
      <c r="G119" s="21" t="s">
        <v>25</v>
      </c>
      <c r="H119" s="26"/>
      <c r="I119" s="19"/>
      <c r="J119" s="23">
        <f t="shared" ref="J119:M119" si="31">J118*0.3</f>
        <v>475.488</v>
      </c>
      <c r="K119" s="23">
        <f t="shared" si="31"/>
        <v>530.352</v>
      </c>
      <c r="L119" s="23">
        <f t="shared" si="31"/>
        <v>530.352</v>
      </c>
      <c r="M119" s="23">
        <f t="shared" si="31"/>
        <v>548.64</v>
      </c>
    </row>
    <row r="120" ht="62.4" spans="1:13">
      <c r="A120" s="32">
        <v>54</v>
      </c>
      <c r="B120" s="19" t="s">
        <v>151</v>
      </c>
      <c r="C120" s="50" t="s">
        <v>369</v>
      </c>
      <c r="D120" s="20" t="s">
        <v>370</v>
      </c>
      <c r="E120" s="20" t="s">
        <v>371</v>
      </c>
      <c r="F120" s="20" t="s">
        <v>372</v>
      </c>
      <c r="G120" s="21" t="s">
        <v>25</v>
      </c>
      <c r="H120" s="22" t="s">
        <v>373</v>
      </c>
      <c r="I120" s="19">
        <v>3380</v>
      </c>
      <c r="J120" s="23">
        <f t="shared" si="11"/>
        <v>2636.4</v>
      </c>
      <c r="K120" s="23">
        <f t="shared" si="12"/>
        <v>2940.6</v>
      </c>
      <c r="L120" s="23">
        <f t="shared" si="13"/>
        <v>2940.6</v>
      </c>
      <c r="M120" s="23">
        <f t="shared" si="14"/>
        <v>3042</v>
      </c>
    </row>
    <row r="121" s="2" customFormat="1" spans="1:13">
      <c r="A121" s="33"/>
      <c r="B121" s="19" t="s">
        <v>151</v>
      </c>
      <c r="C121" s="50" t="s">
        <v>374</v>
      </c>
      <c r="D121" s="20" t="s">
        <v>375</v>
      </c>
      <c r="E121" s="25"/>
      <c r="F121" s="25"/>
      <c r="G121" s="21" t="s">
        <v>25</v>
      </c>
      <c r="H121" s="26"/>
      <c r="I121" s="19"/>
      <c r="J121" s="23">
        <f t="shared" ref="J121:M121" si="32">J120*0.3</f>
        <v>790.92</v>
      </c>
      <c r="K121" s="23">
        <f t="shared" si="32"/>
        <v>882.18</v>
      </c>
      <c r="L121" s="23">
        <f t="shared" si="32"/>
        <v>882.18</v>
      </c>
      <c r="M121" s="23">
        <f t="shared" si="32"/>
        <v>912.6</v>
      </c>
    </row>
    <row r="122" s="2" customFormat="1" ht="31.2" spans="1:13">
      <c r="A122" s="34"/>
      <c r="B122" s="19" t="s">
        <v>151</v>
      </c>
      <c r="C122" s="50" t="s">
        <v>376</v>
      </c>
      <c r="D122" s="20" t="s">
        <v>377</v>
      </c>
      <c r="E122" s="25"/>
      <c r="F122" s="25"/>
      <c r="G122" s="21" t="s">
        <v>25</v>
      </c>
      <c r="H122" s="26"/>
      <c r="I122" s="19">
        <v>1690</v>
      </c>
      <c r="J122" s="23">
        <f t="shared" si="11"/>
        <v>1318.2</v>
      </c>
      <c r="K122" s="23">
        <f t="shared" si="12"/>
        <v>1470.3</v>
      </c>
      <c r="L122" s="23">
        <f t="shared" si="13"/>
        <v>1470.3</v>
      </c>
      <c r="M122" s="23">
        <f t="shared" si="14"/>
        <v>1521</v>
      </c>
    </row>
    <row r="123" s="2" customFormat="1" ht="78" spans="1:13">
      <c r="A123" s="32">
        <v>55</v>
      </c>
      <c r="B123" s="19" t="s">
        <v>151</v>
      </c>
      <c r="C123" s="50" t="s">
        <v>378</v>
      </c>
      <c r="D123" s="20" t="s">
        <v>379</v>
      </c>
      <c r="E123" s="20" t="s">
        <v>380</v>
      </c>
      <c r="F123" s="20" t="s">
        <v>381</v>
      </c>
      <c r="G123" s="21" t="s">
        <v>25</v>
      </c>
      <c r="H123" s="26"/>
      <c r="I123" s="19">
        <v>3709</v>
      </c>
      <c r="J123" s="23">
        <f t="shared" si="11"/>
        <v>2893.02</v>
      </c>
      <c r="K123" s="23">
        <f t="shared" si="12"/>
        <v>3226.83</v>
      </c>
      <c r="L123" s="23">
        <f t="shared" si="13"/>
        <v>3226.83</v>
      </c>
      <c r="M123" s="23">
        <f t="shared" si="14"/>
        <v>3338.1</v>
      </c>
    </row>
    <row r="124" s="2" customFormat="1" ht="31.2" spans="1:13">
      <c r="A124" s="33"/>
      <c r="B124" s="19" t="s">
        <v>151</v>
      </c>
      <c r="C124" s="50" t="s">
        <v>382</v>
      </c>
      <c r="D124" s="20" t="s">
        <v>383</v>
      </c>
      <c r="E124" s="25"/>
      <c r="F124" s="25"/>
      <c r="G124" s="21" t="s">
        <v>25</v>
      </c>
      <c r="H124" s="26"/>
      <c r="I124" s="19"/>
      <c r="J124" s="23">
        <f t="shared" ref="J124:M124" si="33">J123*0.3</f>
        <v>867.906</v>
      </c>
      <c r="K124" s="23">
        <f t="shared" si="33"/>
        <v>968.049</v>
      </c>
      <c r="L124" s="23">
        <f t="shared" si="33"/>
        <v>968.049</v>
      </c>
      <c r="M124" s="23">
        <f t="shared" si="33"/>
        <v>1001.43</v>
      </c>
    </row>
    <row r="125" s="2" customFormat="1" ht="31.2" spans="1:13">
      <c r="A125" s="33"/>
      <c r="B125" s="19" t="s">
        <v>151</v>
      </c>
      <c r="C125" s="50" t="s">
        <v>384</v>
      </c>
      <c r="D125" s="20" t="s">
        <v>385</v>
      </c>
      <c r="E125" s="25"/>
      <c r="F125" s="25"/>
      <c r="G125" s="21" t="s">
        <v>25</v>
      </c>
      <c r="H125" s="26"/>
      <c r="I125" s="19">
        <v>1529</v>
      </c>
      <c r="J125" s="23">
        <f t="shared" si="11"/>
        <v>1192.62</v>
      </c>
      <c r="K125" s="23">
        <f t="shared" si="12"/>
        <v>1330.23</v>
      </c>
      <c r="L125" s="23">
        <f t="shared" si="13"/>
        <v>1330.23</v>
      </c>
      <c r="M125" s="23">
        <f t="shared" si="14"/>
        <v>1376.1</v>
      </c>
    </row>
    <row r="126" s="2" customFormat="1" ht="31.2" spans="1:13">
      <c r="A126" s="34"/>
      <c r="B126" s="19" t="s">
        <v>151</v>
      </c>
      <c r="C126" s="50" t="s">
        <v>386</v>
      </c>
      <c r="D126" s="20" t="s">
        <v>387</v>
      </c>
      <c r="E126" s="25"/>
      <c r="F126" s="25"/>
      <c r="G126" s="21" t="s">
        <v>25</v>
      </c>
      <c r="H126" s="26"/>
      <c r="I126" s="19">
        <v>1854</v>
      </c>
      <c r="J126" s="23">
        <f t="shared" si="11"/>
        <v>1446.12</v>
      </c>
      <c r="K126" s="23">
        <f t="shared" si="12"/>
        <v>1612.98</v>
      </c>
      <c r="L126" s="23">
        <f t="shared" si="13"/>
        <v>1612.98</v>
      </c>
      <c r="M126" s="23">
        <f t="shared" si="14"/>
        <v>1668.6</v>
      </c>
    </row>
    <row r="127" s="2" customFormat="1" ht="78" spans="1:13">
      <c r="A127" s="32">
        <v>56</v>
      </c>
      <c r="B127" s="19" t="s">
        <v>151</v>
      </c>
      <c r="C127" s="50" t="s">
        <v>388</v>
      </c>
      <c r="D127" s="20" t="s">
        <v>389</v>
      </c>
      <c r="E127" s="20" t="s">
        <v>390</v>
      </c>
      <c r="F127" s="20" t="s">
        <v>381</v>
      </c>
      <c r="G127" s="21" t="s">
        <v>25</v>
      </c>
      <c r="H127" s="22" t="s">
        <v>344</v>
      </c>
      <c r="I127" s="19">
        <v>5336</v>
      </c>
      <c r="J127" s="23">
        <f t="shared" si="11"/>
        <v>4162.08</v>
      </c>
      <c r="K127" s="23">
        <f t="shared" si="12"/>
        <v>4642.32</v>
      </c>
      <c r="L127" s="23">
        <f t="shared" si="13"/>
        <v>4642.32</v>
      </c>
      <c r="M127" s="23">
        <f t="shared" si="14"/>
        <v>4802.4</v>
      </c>
    </row>
    <row r="128" s="2" customFormat="1" ht="31.2" spans="1:13">
      <c r="A128" s="33"/>
      <c r="B128" s="19" t="s">
        <v>151</v>
      </c>
      <c r="C128" s="50" t="s">
        <v>391</v>
      </c>
      <c r="D128" s="20" t="s">
        <v>392</v>
      </c>
      <c r="E128" s="25"/>
      <c r="F128" s="25"/>
      <c r="G128" s="21" t="s">
        <v>25</v>
      </c>
      <c r="H128" s="26"/>
      <c r="I128" s="19"/>
      <c r="J128" s="23">
        <f t="shared" ref="J128:M128" si="34">J127*0.3</f>
        <v>1248.624</v>
      </c>
      <c r="K128" s="23">
        <f t="shared" si="34"/>
        <v>1392.696</v>
      </c>
      <c r="L128" s="23">
        <f t="shared" si="34"/>
        <v>1392.696</v>
      </c>
      <c r="M128" s="23">
        <f t="shared" si="34"/>
        <v>1440.72</v>
      </c>
    </row>
    <row r="129" s="2" customFormat="1" ht="46.8" spans="1:13">
      <c r="A129" s="33"/>
      <c r="B129" s="19" t="s">
        <v>151</v>
      </c>
      <c r="C129" s="50" t="s">
        <v>393</v>
      </c>
      <c r="D129" s="20" t="s">
        <v>394</v>
      </c>
      <c r="E129" s="25"/>
      <c r="F129" s="25"/>
      <c r="G129" s="21" t="s">
        <v>25</v>
      </c>
      <c r="H129" s="22" t="s">
        <v>344</v>
      </c>
      <c r="I129" s="19">
        <v>2500</v>
      </c>
      <c r="J129" s="23">
        <f t="shared" si="11"/>
        <v>1950</v>
      </c>
      <c r="K129" s="23">
        <f t="shared" si="12"/>
        <v>2175</v>
      </c>
      <c r="L129" s="23">
        <f t="shared" si="13"/>
        <v>2175</v>
      </c>
      <c r="M129" s="23">
        <f t="shared" si="14"/>
        <v>2250</v>
      </c>
    </row>
    <row r="130" s="2" customFormat="1" ht="31.2" spans="1:13">
      <c r="A130" s="34"/>
      <c r="B130" s="19" t="s">
        <v>151</v>
      </c>
      <c r="C130" s="50" t="s">
        <v>395</v>
      </c>
      <c r="D130" s="20" t="s">
        <v>396</v>
      </c>
      <c r="E130" s="25"/>
      <c r="F130" s="25"/>
      <c r="G130" s="21" t="s">
        <v>25</v>
      </c>
      <c r="H130" s="26"/>
      <c r="I130" s="19">
        <v>800</v>
      </c>
      <c r="J130" s="23">
        <f t="shared" si="11"/>
        <v>624</v>
      </c>
      <c r="K130" s="23">
        <f t="shared" si="12"/>
        <v>696</v>
      </c>
      <c r="L130" s="23">
        <f t="shared" si="13"/>
        <v>696</v>
      </c>
      <c r="M130" s="23">
        <f t="shared" si="14"/>
        <v>720</v>
      </c>
    </row>
    <row r="131" ht="78" spans="1:13">
      <c r="A131" s="32">
        <v>57</v>
      </c>
      <c r="B131" s="19" t="s">
        <v>151</v>
      </c>
      <c r="C131" s="50" t="s">
        <v>397</v>
      </c>
      <c r="D131" s="20" t="s">
        <v>398</v>
      </c>
      <c r="E131" s="20" t="s">
        <v>399</v>
      </c>
      <c r="F131" s="20" t="s">
        <v>381</v>
      </c>
      <c r="G131" s="21" t="s">
        <v>25</v>
      </c>
      <c r="H131" s="22" t="s">
        <v>344</v>
      </c>
      <c r="I131" s="19">
        <v>6565</v>
      </c>
      <c r="J131" s="23">
        <f t="shared" si="11"/>
        <v>5120.7</v>
      </c>
      <c r="K131" s="23">
        <f t="shared" si="12"/>
        <v>5711.55</v>
      </c>
      <c r="L131" s="23">
        <f t="shared" si="13"/>
        <v>5711.55</v>
      </c>
      <c r="M131" s="23">
        <f t="shared" si="14"/>
        <v>5908.5</v>
      </c>
    </row>
    <row r="132" ht="31.2" spans="1:13">
      <c r="A132" s="33"/>
      <c r="B132" s="19" t="s">
        <v>151</v>
      </c>
      <c r="C132" s="50" t="s">
        <v>400</v>
      </c>
      <c r="D132" s="20" t="s">
        <v>401</v>
      </c>
      <c r="E132" s="25"/>
      <c r="F132" s="25"/>
      <c r="G132" s="21" t="s">
        <v>25</v>
      </c>
      <c r="H132" s="26"/>
      <c r="I132" s="19"/>
      <c r="J132" s="23">
        <f t="shared" ref="J132:M132" si="35">J131*0.3</f>
        <v>1536.21</v>
      </c>
      <c r="K132" s="23">
        <f t="shared" si="35"/>
        <v>1713.465</v>
      </c>
      <c r="L132" s="23">
        <f t="shared" si="35"/>
        <v>1713.465</v>
      </c>
      <c r="M132" s="23">
        <f t="shared" si="35"/>
        <v>1772.55</v>
      </c>
    </row>
    <row r="133" ht="46.8" spans="1:13">
      <c r="A133" s="34"/>
      <c r="B133" s="19" t="s">
        <v>151</v>
      </c>
      <c r="C133" s="50" t="s">
        <v>402</v>
      </c>
      <c r="D133" s="20" t="s">
        <v>403</v>
      </c>
      <c r="E133" s="25"/>
      <c r="F133" s="25"/>
      <c r="G133" s="21" t="s">
        <v>25</v>
      </c>
      <c r="H133" s="22" t="s">
        <v>344</v>
      </c>
      <c r="I133" s="19">
        <v>2500</v>
      </c>
      <c r="J133" s="23">
        <f t="shared" si="11"/>
        <v>1950</v>
      </c>
      <c r="K133" s="23">
        <f t="shared" si="12"/>
        <v>2175</v>
      </c>
      <c r="L133" s="23">
        <f t="shared" si="13"/>
        <v>2175</v>
      </c>
      <c r="M133" s="23">
        <f t="shared" si="14"/>
        <v>2250</v>
      </c>
    </row>
    <row r="134" ht="93.6" spans="1:13">
      <c r="A134" s="32">
        <v>58</v>
      </c>
      <c r="B134" s="19" t="s">
        <v>151</v>
      </c>
      <c r="C134" s="50" t="s">
        <v>404</v>
      </c>
      <c r="D134" s="20" t="s">
        <v>405</v>
      </c>
      <c r="E134" s="20" t="s">
        <v>406</v>
      </c>
      <c r="F134" s="20" t="s">
        <v>407</v>
      </c>
      <c r="G134" s="21" t="s">
        <v>25</v>
      </c>
      <c r="H134" s="22" t="s">
        <v>408</v>
      </c>
      <c r="I134" s="19">
        <v>3916</v>
      </c>
      <c r="J134" s="23">
        <f t="shared" si="11"/>
        <v>3054.48</v>
      </c>
      <c r="K134" s="23">
        <f t="shared" si="12"/>
        <v>3406.92</v>
      </c>
      <c r="L134" s="23">
        <f t="shared" si="13"/>
        <v>3406.92</v>
      </c>
      <c r="M134" s="23">
        <f t="shared" si="14"/>
        <v>3524.4</v>
      </c>
    </row>
    <row r="135" ht="31.2" spans="1:13">
      <c r="A135" s="34"/>
      <c r="B135" s="19" t="s">
        <v>151</v>
      </c>
      <c r="C135" s="50" t="s">
        <v>409</v>
      </c>
      <c r="D135" s="20" t="s">
        <v>410</v>
      </c>
      <c r="E135" s="25"/>
      <c r="F135" s="25"/>
      <c r="G135" s="21" t="s">
        <v>25</v>
      </c>
      <c r="H135" s="26"/>
      <c r="I135" s="19"/>
      <c r="J135" s="23">
        <f t="shared" ref="J135:M135" si="36">J134*0.3</f>
        <v>916.344</v>
      </c>
      <c r="K135" s="23">
        <f t="shared" si="36"/>
        <v>1022.076</v>
      </c>
      <c r="L135" s="23">
        <f t="shared" si="36"/>
        <v>1022.076</v>
      </c>
      <c r="M135" s="23">
        <f t="shared" si="36"/>
        <v>1057.32</v>
      </c>
    </row>
    <row r="136" ht="78" spans="1:13">
      <c r="A136" s="32">
        <v>59</v>
      </c>
      <c r="B136" s="19" t="s">
        <v>151</v>
      </c>
      <c r="C136" s="50" t="s">
        <v>411</v>
      </c>
      <c r="D136" s="20" t="s">
        <v>412</v>
      </c>
      <c r="E136" s="20" t="s">
        <v>413</v>
      </c>
      <c r="F136" s="20" t="s">
        <v>414</v>
      </c>
      <c r="G136" s="21" t="s">
        <v>25</v>
      </c>
      <c r="H136" s="26"/>
      <c r="I136" s="19">
        <v>3253</v>
      </c>
      <c r="J136" s="23">
        <f t="shared" ref="J136:J199" si="37">I136*0.78</f>
        <v>2537.34</v>
      </c>
      <c r="K136" s="23">
        <f t="shared" ref="K136:K199" si="38">I136*0.87</f>
        <v>2830.11</v>
      </c>
      <c r="L136" s="23">
        <f t="shared" ref="L136:L199" si="39">I136*0.87</f>
        <v>2830.11</v>
      </c>
      <c r="M136" s="23">
        <f t="shared" ref="M136:M199" si="40">I136*0.9</f>
        <v>2927.7</v>
      </c>
    </row>
    <row r="137" ht="31.2" spans="1:13">
      <c r="A137" s="34"/>
      <c r="B137" s="19" t="s">
        <v>151</v>
      </c>
      <c r="C137" s="50" t="s">
        <v>415</v>
      </c>
      <c r="D137" s="20" t="s">
        <v>416</v>
      </c>
      <c r="E137" s="25"/>
      <c r="F137" s="25"/>
      <c r="G137" s="21" t="s">
        <v>25</v>
      </c>
      <c r="H137" s="35"/>
      <c r="I137" s="19"/>
      <c r="J137" s="23">
        <f t="shared" ref="J137:M137" si="41">J136*0.3</f>
        <v>761.202</v>
      </c>
      <c r="K137" s="23">
        <f t="shared" si="41"/>
        <v>849.033</v>
      </c>
      <c r="L137" s="23">
        <f t="shared" si="41"/>
        <v>849.033</v>
      </c>
      <c r="M137" s="23">
        <f t="shared" si="41"/>
        <v>878.31</v>
      </c>
    </row>
    <row r="138" ht="78" spans="1:13">
      <c r="A138" s="32">
        <v>60</v>
      </c>
      <c r="B138" s="19" t="s">
        <v>151</v>
      </c>
      <c r="C138" s="50" t="s">
        <v>417</v>
      </c>
      <c r="D138" s="20" t="s">
        <v>418</v>
      </c>
      <c r="E138" s="20" t="s">
        <v>419</v>
      </c>
      <c r="F138" s="20" t="s">
        <v>420</v>
      </c>
      <c r="G138" s="21" t="s">
        <v>25</v>
      </c>
      <c r="H138" s="35"/>
      <c r="I138" s="19">
        <v>3059</v>
      </c>
      <c r="J138" s="23">
        <f t="shared" si="37"/>
        <v>2386.02</v>
      </c>
      <c r="K138" s="23">
        <f t="shared" si="38"/>
        <v>2661.33</v>
      </c>
      <c r="L138" s="23">
        <f t="shared" si="39"/>
        <v>2661.33</v>
      </c>
      <c r="M138" s="23">
        <f t="shared" si="40"/>
        <v>2753.1</v>
      </c>
    </row>
    <row r="139" ht="31.2" spans="1:13">
      <c r="A139" s="34"/>
      <c r="B139" s="19" t="s">
        <v>151</v>
      </c>
      <c r="C139" s="36" t="s">
        <v>421</v>
      </c>
      <c r="D139" s="37" t="s">
        <v>422</v>
      </c>
      <c r="E139" s="25"/>
      <c r="F139" s="25"/>
      <c r="G139" s="21" t="s">
        <v>25</v>
      </c>
      <c r="H139" s="26"/>
      <c r="I139" s="19"/>
      <c r="J139" s="23">
        <f t="shared" ref="J139:M139" si="42">J138*0.3</f>
        <v>715.806</v>
      </c>
      <c r="K139" s="23">
        <f t="shared" si="42"/>
        <v>798.399</v>
      </c>
      <c r="L139" s="23">
        <f t="shared" si="42"/>
        <v>798.399</v>
      </c>
      <c r="M139" s="23">
        <f t="shared" si="42"/>
        <v>825.93</v>
      </c>
    </row>
    <row r="140" ht="78" spans="1:13">
      <c r="A140" s="32">
        <v>61</v>
      </c>
      <c r="B140" s="19" t="s">
        <v>151</v>
      </c>
      <c r="C140" s="36" t="s">
        <v>423</v>
      </c>
      <c r="D140" s="37" t="s">
        <v>424</v>
      </c>
      <c r="E140" s="20" t="s">
        <v>425</v>
      </c>
      <c r="F140" s="20" t="s">
        <v>426</v>
      </c>
      <c r="G140" s="38" t="s">
        <v>25</v>
      </c>
      <c r="H140" s="22" t="s">
        <v>373</v>
      </c>
      <c r="I140" s="19">
        <v>3375</v>
      </c>
      <c r="J140" s="23">
        <f t="shared" si="37"/>
        <v>2632.5</v>
      </c>
      <c r="K140" s="23">
        <f t="shared" si="38"/>
        <v>2936.25</v>
      </c>
      <c r="L140" s="23">
        <f t="shared" si="39"/>
        <v>2936.25</v>
      </c>
      <c r="M140" s="23">
        <f t="shared" si="40"/>
        <v>3037.5</v>
      </c>
    </row>
    <row r="141" ht="31.2" spans="1:13">
      <c r="A141" s="33"/>
      <c r="B141" s="19" t="s">
        <v>151</v>
      </c>
      <c r="C141" s="50" t="s">
        <v>427</v>
      </c>
      <c r="D141" s="20" t="s">
        <v>428</v>
      </c>
      <c r="E141" s="25"/>
      <c r="F141" s="25"/>
      <c r="G141" s="38" t="s">
        <v>25</v>
      </c>
      <c r="H141" s="26"/>
      <c r="I141" s="19"/>
      <c r="J141" s="23">
        <f t="shared" ref="J141:M141" si="43">J140*0.3</f>
        <v>789.75</v>
      </c>
      <c r="K141" s="23">
        <f t="shared" si="43"/>
        <v>880.875</v>
      </c>
      <c r="L141" s="23">
        <f t="shared" si="43"/>
        <v>880.875</v>
      </c>
      <c r="M141" s="23">
        <f t="shared" si="43"/>
        <v>911.25</v>
      </c>
    </row>
    <row r="142" ht="31.2" spans="1:13">
      <c r="A142" s="34"/>
      <c r="B142" s="19" t="s">
        <v>151</v>
      </c>
      <c r="C142" s="50" t="s">
        <v>429</v>
      </c>
      <c r="D142" s="20" t="s">
        <v>430</v>
      </c>
      <c r="E142" s="25"/>
      <c r="F142" s="25"/>
      <c r="G142" s="38" t="s">
        <v>25</v>
      </c>
      <c r="H142" s="26"/>
      <c r="I142" s="19">
        <v>1217</v>
      </c>
      <c r="J142" s="23">
        <f t="shared" si="37"/>
        <v>949.26</v>
      </c>
      <c r="K142" s="23">
        <f t="shared" si="38"/>
        <v>1058.79</v>
      </c>
      <c r="L142" s="23">
        <f t="shared" si="39"/>
        <v>1058.79</v>
      </c>
      <c r="M142" s="23">
        <f t="shared" si="40"/>
        <v>1095.3</v>
      </c>
    </row>
    <row r="143" ht="78" spans="1:13">
      <c r="A143" s="32">
        <v>62</v>
      </c>
      <c r="B143" s="19" t="s">
        <v>151</v>
      </c>
      <c r="C143" s="50" t="s">
        <v>431</v>
      </c>
      <c r="D143" s="20" t="s">
        <v>432</v>
      </c>
      <c r="E143" s="20" t="s">
        <v>433</v>
      </c>
      <c r="F143" s="20" t="s">
        <v>434</v>
      </c>
      <c r="G143" s="21" t="s">
        <v>25</v>
      </c>
      <c r="H143" s="26"/>
      <c r="I143" s="19">
        <v>3138</v>
      </c>
      <c r="J143" s="23">
        <f t="shared" si="37"/>
        <v>2447.64</v>
      </c>
      <c r="K143" s="23">
        <f t="shared" si="38"/>
        <v>2730.06</v>
      </c>
      <c r="L143" s="23">
        <f t="shared" si="39"/>
        <v>2730.06</v>
      </c>
      <c r="M143" s="23">
        <f t="shared" si="40"/>
        <v>2824.2</v>
      </c>
    </row>
    <row r="144" ht="31.2" spans="1:13">
      <c r="A144" s="34"/>
      <c r="B144" s="19" t="s">
        <v>151</v>
      </c>
      <c r="C144" s="50" t="s">
        <v>435</v>
      </c>
      <c r="D144" s="20" t="s">
        <v>436</v>
      </c>
      <c r="E144" s="25"/>
      <c r="F144" s="25"/>
      <c r="G144" s="21" t="s">
        <v>25</v>
      </c>
      <c r="H144" s="26"/>
      <c r="I144" s="19"/>
      <c r="J144" s="23">
        <f t="shared" ref="J144:M144" si="44">J143*0.3</f>
        <v>734.292</v>
      </c>
      <c r="K144" s="23">
        <f t="shared" si="44"/>
        <v>819.018</v>
      </c>
      <c r="L144" s="23">
        <f t="shared" si="44"/>
        <v>819.018</v>
      </c>
      <c r="M144" s="23">
        <f t="shared" si="44"/>
        <v>847.26</v>
      </c>
    </row>
    <row r="145" ht="78" spans="1:13">
      <c r="A145" s="32">
        <v>63</v>
      </c>
      <c r="B145" s="19" t="s">
        <v>151</v>
      </c>
      <c r="C145" s="50" t="s">
        <v>437</v>
      </c>
      <c r="D145" s="20" t="s">
        <v>438</v>
      </c>
      <c r="E145" s="20" t="s">
        <v>439</v>
      </c>
      <c r="F145" s="20" t="s">
        <v>440</v>
      </c>
      <c r="G145" s="21" t="s">
        <v>25</v>
      </c>
      <c r="H145" s="22" t="s">
        <v>441</v>
      </c>
      <c r="I145" s="19">
        <v>3358</v>
      </c>
      <c r="J145" s="23">
        <f t="shared" si="37"/>
        <v>2619.24</v>
      </c>
      <c r="K145" s="23">
        <f t="shared" si="38"/>
        <v>2921.46</v>
      </c>
      <c r="L145" s="23">
        <f t="shared" si="39"/>
        <v>2921.46</v>
      </c>
      <c r="M145" s="23">
        <f t="shared" si="40"/>
        <v>3022.2</v>
      </c>
    </row>
    <row r="146" ht="31.2" spans="1:13">
      <c r="A146" s="34"/>
      <c r="B146" s="19" t="s">
        <v>151</v>
      </c>
      <c r="C146" s="50" t="s">
        <v>442</v>
      </c>
      <c r="D146" s="20" t="s">
        <v>443</v>
      </c>
      <c r="E146" s="25"/>
      <c r="F146" s="25"/>
      <c r="G146" s="21" t="s">
        <v>25</v>
      </c>
      <c r="H146" s="26"/>
      <c r="I146" s="19"/>
      <c r="J146" s="23">
        <f t="shared" ref="J146:M146" si="45">J145*0.3</f>
        <v>785.772</v>
      </c>
      <c r="K146" s="23">
        <f t="shared" si="45"/>
        <v>876.438</v>
      </c>
      <c r="L146" s="23">
        <f t="shared" si="45"/>
        <v>876.438</v>
      </c>
      <c r="M146" s="23">
        <f t="shared" si="45"/>
        <v>906.66</v>
      </c>
    </row>
    <row r="147" ht="78" spans="1:13">
      <c r="A147" s="32">
        <v>64</v>
      </c>
      <c r="B147" s="19" t="s">
        <v>151</v>
      </c>
      <c r="C147" s="50" t="s">
        <v>444</v>
      </c>
      <c r="D147" s="20" t="s">
        <v>445</v>
      </c>
      <c r="E147" s="20" t="s">
        <v>446</v>
      </c>
      <c r="F147" s="20" t="s">
        <v>440</v>
      </c>
      <c r="G147" s="21" t="s">
        <v>25</v>
      </c>
      <c r="H147" s="26" t="s">
        <v>447</v>
      </c>
      <c r="I147" s="19">
        <v>4365</v>
      </c>
      <c r="J147" s="23">
        <f t="shared" si="37"/>
        <v>3404.7</v>
      </c>
      <c r="K147" s="23">
        <f t="shared" si="38"/>
        <v>3797.55</v>
      </c>
      <c r="L147" s="23">
        <f t="shared" si="39"/>
        <v>3797.55</v>
      </c>
      <c r="M147" s="23">
        <f t="shared" si="40"/>
        <v>3928.5</v>
      </c>
    </row>
    <row r="148" ht="31.2" spans="1:13">
      <c r="A148" s="34"/>
      <c r="B148" s="19" t="s">
        <v>151</v>
      </c>
      <c r="C148" s="50" t="s">
        <v>448</v>
      </c>
      <c r="D148" s="20" t="s">
        <v>449</v>
      </c>
      <c r="E148" s="25"/>
      <c r="F148" s="25"/>
      <c r="G148" s="21" t="s">
        <v>25</v>
      </c>
      <c r="H148" s="26"/>
      <c r="I148" s="19"/>
      <c r="J148" s="23">
        <f t="shared" ref="J148:M148" si="46">J147*0.3</f>
        <v>1021.41</v>
      </c>
      <c r="K148" s="23">
        <f t="shared" si="46"/>
        <v>1139.265</v>
      </c>
      <c r="L148" s="23">
        <f t="shared" si="46"/>
        <v>1139.265</v>
      </c>
      <c r="M148" s="23">
        <f t="shared" si="46"/>
        <v>1178.55</v>
      </c>
    </row>
    <row r="149" ht="78" spans="1:13">
      <c r="A149" s="32">
        <v>65</v>
      </c>
      <c r="B149" s="19" t="s">
        <v>151</v>
      </c>
      <c r="C149" s="50" t="s">
        <v>450</v>
      </c>
      <c r="D149" s="20" t="s">
        <v>451</v>
      </c>
      <c r="E149" s="20" t="s">
        <v>452</v>
      </c>
      <c r="F149" s="20" t="s">
        <v>381</v>
      </c>
      <c r="G149" s="21" t="s">
        <v>25</v>
      </c>
      <c r="H149" s="26"/>
      <c r="I149" s="19">
        <v>2982</v>
      </c>
      <c r="J149" s="23">
        <f t="shared" si="37"/>
        <v>2325.96</v>
      </c>
      <c r="K149" s="23">
        <f t="shared" si="38"/>
        <v>2594.34</v>
      </c>
      <c r="L149" s="23">
        <f t="shared" si="39"/>
        <v>2594.34</v>
      </c>
      <c r="M149" s="23">
        <f t="shared" si="40"/>
        <v>2683.8</v>
      </c>
    </row>
    <row r="150" ht="31.2" spans="1:13">
      <c r="A150" s="33"/>
      <c r="B150" s="19" t="s">
        <v>151</v>
      </c>
      <c r="C150" s="36" t="s">
        <v>453</v>
      </c>
      <c r="D150" s="37" t="s">
        <v>454</v>
      </c>
      <c r="E150" s="25"/>
      <c r="F150" s="25"/>
      <c r="G150" s="21" t="s">
        <v>25</v>
      </c>
      <c r="H150" s="26"/>
      <c r="I150" s="19"/>
      <c r="J150" s="23">
        <f t="shared" ref="J150:M150" si="47">J149*0.3</f>
        <v>697.788</v>
      </c>
      <c r="K150" s="23">
        <f t="shared" si="47"/>
        <v>778.302</v>
      </c>
      <c r="L150" s="23">
        <f t="shared" si="47"/>
        <v>778.302</v>
      </c>
      <c r="M150" s="23">
        <f t="shared" si="47"/>
        <v>805.14</v>
      </c>
    </row>
    <row r="151" ht="31.2" spans="1:13">
      <c r="A151" s="33"/>
      <c r="B151" s="19" t="s">
        <v>151</v>
      </c>
      <c r="C151" s="36" t="s">
        <v>455</v>
      </c>
      <c r="D151" s="37" t="s">
        <v>456</v>
      </c>
      <c r="E151" s="25"/>
      <c r="F151" s="25"/>
      <c r="G151" s="21" t="s">
        <v>25</v>
      </c>
      <c r="H151" s="26"/>
      <c r="I151" s="19">
        <v>727</v>
      </c>
      <c r="J151" s="23">
        <f t="shared" si="37"/>
        <v>567.06</v>
      </c>
      <c r="K151" s="23">
        <f t="shared" si="38"/>
        <v>632.49</v>
      </c>
      <c r="L151" s="23">
        <f t="shared" si="39"/>
        <v>632.49</v>
      </c>
      <c r="M151" s="23">
        <f t="shared" si="40"/>
        <v>654.3</v>
      </c>
    </row>
    <row r="152" ht="31.2" spans="1:13">
      <c r="A152" s="34"/>
      <c r="B152" s="19" t="s">
        <v>151</v>
      </c>
      <c r="C152" s="36" t="s">
        <v>457</v>
      </c>
      <c r="D152" s="37" t="s">
        <v>458</v>
      </c>
      <c r="E152" s="25"/>
      <c r="F152" s="25"/>
      <c r="G152" s="21" t="s">
        <v>25</v>
      </c>
      <c r="H152" s="26"/>
      <c r="I152" s="19">
        <v>1491</v>
      </c>
      <c r="J152" s="23">
        <f t="shared" si="37"/>
        <v>1162.98</v>
      </c>
      <c r="K152" s="23">
        <f t="shared" si="38"/>
        <v>1297.17</v>
      </c>
      <c r="L152" s="23">
        <f t="shared" si="39"/>
        <v>1297.17</v>
      </c>
      <c r="M152" s="23">
        <f t="shared" si="40"/>
        <v>1341.9</v>
      </c>
    </row>
    <row r="153" ht="78" spans="1:13">
      <c r="A153" s="32">
        <v>66</v>
      </c>
      <c r="B153" s="19" t="s">
        <v>151</v>
      </c>
      <c r="C153" s="36" t="s">
        <v>459</v>
      </c>
      <c r="D153" s="37" t="s">
        <v>460</v>
      </c>
      <c r="E153" s="20" t="s">
        <v>461</v>
      </c>
      <c r="F153" s="20" t="s">
        <v>426</v>
      </c>
      <c r="G153" s="38" t="s">
        <v>25</v>
      </c>
      <c r="H153" s="22" t="s">
        <v>373</v>
      </c>
      <c r="I153" s="19">
        <v>3084</v>
      </c>
      <c r="J153" s="23">
        <f t="shared" si="37"/>
        <v>2405.52</v>
      </c>
      <c r="K153" s="23">
        <f t="shared" si="38"/>
        <v>2683.08</v>
      </c>
      <c r="L153" s="23">
        <f t="shared" si="39"/>
        <v>2683.08</v>
      </c>
      <c r="M153" s="23">
        <f t="shared" si="40"/>
        <v>2775.6</v>
      </c>
    </row>
    <row r="154" spans="1:13">
      <c r="A154" s="33"/>
      <c r="B154" s="19" t="s">
        <v>151</v>
      </c>
      <c r="C154" s="36" t="s">
        <v>462</v>
      </c>
      <c r="D154" s="37" t="s">
        <v>463</v>
      </c>
      <c r="E154" s="25"/>
      <c r="F154" s="25"/>
      <c r="G154" s="38" t="s">
        <v>25</v>
      </c>
      <c r="H154" s="26"/>
      <c r="I154" s="19"/>
      <c r="J154" s="23">
        <f t="shared" ref="J154:M154" si="48">J153*0.3</f>
        <v>721.656</v>
      </c>
      <c r="K154" s="23">
        <f t="shared" si="48"/>
        <v>804.924</v>
      </c>
      <c r="L154" s="23">
        <f t="shared" si="48"/>
        <v>804.924</v>
      </c>
      <c r="M154" s="23">
        <f t="shared" si="48"/>
        <v>832.68</v>
      </c>
    </row>
    <row r="155" ht="31.2" spans="1:13">
      <c r="A155" s="34"/>
      <c r="B155" s="19" t="s">
        <v>151</v>
      </c>
      <c r="C155" s="36" t="s">
        <v>464</v>
      </c>
      <c r="D155" s="37" t="s">
        <v>465</v>
      </c>
      <c r="E155" s="25"/>
      <c r="F155" s="25"/>
      <c r="G155" s="38" t="s">
        <v>25</v>
      </c>
      <c r="H155" s="26"/>
      <c r="I155" s="19">
        <v>1542</v>
      </c>
      <c r="J155" s="23">
        <f t="shared" si="37"/>
        <v>1202.76</v>
      </c>
      <c r="K155" s="23">
        <f t="shared" si="38"/>
        <v>1341.54</v>
      </c>
      <c r="L155" s="23">
        <f t="shared" si="39"/>
        <v>1341.54</v>
      </c>
      <c r="M155" s="23">
        <f t="shared" si="40"/>
        <v>1387.8</v>
      </c>
    </row>
    <row r="156" ht="78" spans="1:13">
      <c r="A156" s="32">
        <v>67</v>
      </c>
      <c r="B156" s="19" t="s">
        <v>151</v>
      </c>
      <c r="C156" s="36" t="s">
        <v>466</v>
      </c>
      <c r="D156" s="37" t="s">
        <v>467</v>
      </c>
      <c r="E156" s="20" t="s">
        <v>468</v>
      </c>
      <c r="F156" s="20" t="s">
        <v>469</v>
      </c>
      <c r="G156" s="38" t="s">
        <v>25</v>
      </c>
      <c r="H156" s="35"/>
      <c r="I156" s="19">
        <v>2324</v>
      </c>
      <c r="J156" s="23">
        <f t="shared" si="37"/>
        <v>1812.72</v>
      </c>
      <c r="K156" s="23">
        <f t="shared" si="38"/>
        <v>2021.88</v>
      </c>
      <c r="L156" s="23">
        <f t="shared" si="39"/>
        <v>2021.88</v>
      </c>
      <c r="M156" s="23">
        <f t="shared" si="40"/>
        <v>2091.6</v>
      </c>
    </row>
    <row r="157" ht="31.2" spans="1:13">
      <c r="A157" s="33"/>
      <c r="B157" s="19" t="s">
        <v>151</v>
      </c>
      <c r="C157" s="50" t="s">
        <v>470</v>
      </c>
      <c r="D157" s="20" t="s">
        <v>471</v>
      </c>
      <c r="E157" s="25"/>
      <c r="F157" s="25"/>
      <c r="G157" s="38" t="s">
        <v>25</v>
      </c>
      <c r="H157" s="26"/>
      <c r="I157" s="19"/>
      <c r="J157" s="23">
        <f t="shared" ref="J157:M157" si="49">J156*0.3</f>
        <v>543.816</v>
      </c>
      <c r="K157" s="23">
        <f t="shared" si="49"/>
        <v>606.564</v>
      </c>
      <c r="L157" s="23">
        <f t="shared" si="49"/>
        <v>606.564</v>
      </c>
      <c r="M157" s="23">
        <f t="shared" si="49"/>
        <v>627.48</v>
      </c>
    </row>
    <row r="158" ht="31.2" spans="1:13">
      <c r="A158" s="33"/>
      <c r="B158" s="19" t="s">
        <v>151</v>
      </c>
      <c r="C158" s="50" t="s">
        <v>472</v>
      </c>
      <c r="D158" s="20" t="s">
        <v>473</v>
      </c>
      <c r="E158" s="25"/>
      <c r="F158" s="25"/>
      <c r="G158" s="38" t="s">
        <v>25</v>
      </c>
      <c r="H158" s="26"/>
      <c r="I158" s="19">
        <v>1162</v>
      </c>
      <c r="J158" s="23">
        <f t="shared" si="37"/>
        <v>906.36</v>
      </c>
      <c r="K158" s="23">
        <f t="shared" si="38"/>
        <v>1010.94</v>
      </c>
      <c r="L158" s="23">
        <f t="shared" si="39"/>
        <v>1010.94</v>
      </c>
      <c r="M158" s="23">
        <f t="shared" si="40"/>
        <v>1045.8</v>
      </c>
    </row>
    <row r="159" ht="31.2" spans="1:13">
      <c r="A159" s="34"/>
      <c r="B159" s="19" t="s">
        <v>151</v>
      </c>
      <c r="C159" s="50" t="s">
        <v>474</v>
      </c>
      <c r="D159" s="20" t="s">
        <v>475</v>
      </c>
      <c r="E159" s="25"/>
      <c r="F159" s="25"/>
      <c r="G159" s="38" t="s">
        <v>25</v>
      </c>
      <c r="H159" s="26"/>
      <c r="I159" s="19">
        <v>1162</v>
      </c>
      <c r="J159" s="23">
        <f t="shared" si="37"/>
        <v>906.36</v>
      </c>
      <c r="K159" s="23">
        <f t="shared" si="38"/>
        <v>1010.94</v>
      </c>
      <c r="L159" s="23">
        <f t="shared" si="39"/>
        <v>1010.94</v>
      </c>
      <c r="M159" s="23">
        <f t="shared" si="40"/>
        <v>1045.8</v>
      </c>
    </row>
    <row r="160" ht="78" spans="1:13">
      <c r="A160" s="32">
        <v>68</v>
      </c>
      <c r="B160" s="19" t="s">
        <v>151</v>
      </c>
      <c r="C160" s="50" t="s">
        <v>476</v>
      </c>
      <c r="D160" s="20" t="s">
        <v>477</v>
      </c>
      <c r="E160" s="20" t="s">
        <v>478</v>
      </c>
      <c r="F160" s="20" t="s">
        <v>381</v>
      </c>
      <c r="G160" s="21" t="s">
        <v>25</v>
      </c>
      <c r="H160" s="26"/>
      <c r="I160" s="19">
        <v>2982</v>
      </c>
      <c r="J160" s="23">
        <f t="shared" si="37"/>
        <v>2325.96</v>
      </c>
      <c r="K160" s="23">
        <f t="shared" si="38"/>
        <v>2594.34</v>
      </c>
      <c r="L160" s="23">
        <f t="shared" si="39"/>
        <v>2594.34</v>
      </c>
      <c r="M160" s="23">
        <f t="shared" si="40"/>
        <v>2683.8</v>
      </c>
    </row>
    <row r="161" spans="1:13">
      <c r="A161" s="34"/>
      <c r="B161" s="19" t="s">
        <v>151</v>
      </c>
      <c r="C161" s="50" t="s">
        <v>479</v>
      </c>
      <c r="D161" s="20" t="s">
        <v>480</v>
      </c>
      <c r="E161" s="25"/>
      <c r="F161" s="25"/>
      <c r="G161" s="21" t="s">
        <v>25</v>
      </c>
      <c r="H161" s="26"/>
      <c r="I161" s="19"/>
      <c r="J161" s="23">
        <f t="shared" ref="J161:M161" si="50">J160*0.3</f>
        <v>697.788</v>
      </c>
      <c r="K161" s="23">
        <f t="shared" si="50"/>
        <v>778.302</v>
      </c>
      <c r="L161" s="23">
        <f t="shared" si="50"/>
        <v>778.302</v>
      </c>
      <c r="M161" s="23">
        <f t="shared" si="50"/>
        <v>805.14</v>
      </c>
    </row>
    <row r="162" ht="78" spans="1:13">
      <c r="A162" s="32">
        <v>69</v>
      </c>
      <c r="B162" s="19" t="s">
        <v>151</v>
      </c>
      <c r="C162" s="50" t="s">
        <v>481</v>
      </c>
      <c r="D162" s="20" t="s">
        <v>482</v>
      </c>
      <c r="E162" s="20" t="s">
        <v>483</v>
      </c>
      <c r="F162" s="20" t="s">
        <v>484</v>
      </c>
      <c r="G162" s="21" t="s">
        <v>25</v>
      </c>
      <c r="H162" s="22" t="s">
        <v>485</v>
      </c>
      <c r="I162" s="19">
        <v>2340</v>
      </c>
      <c r="J162" s="23">
        <f t="shared" si="37"/>
        <v>1825.2</v>
      </c>
      <c r="K162" s="23">
        <f t="shared" si="38"/>
        <v>2035.8</v>
      </c>
      <c r="L162" s="23">
        <f t="shared" si="39"/>
        <v>2035.8</v>
      </c>
      <c r="M162" s="23">
        <f t="shared" si="40"/>
        <v>2106</v>
      </c>
    </row>
    <row r="163" ht="31.2" spans="1:13">
      <c r="A163" s="34"/>
      <c r="B163" s="19" t="s">
        <v>151</v>
      </c>
      <c r="C163" s="50" t="s">
        <v>486</v>
      </c>
      <c r="D163" s="20" t="s">
        <v>487</v>
      </c>
      <c r="E163" s="25"/>
      <c r="F163" s="25"/>
      <c r="G163" s="21" t="s">
        <v>25</v>
      </c>
      <c r="H163" s="26"/>
      <c r="I163" s="19"/>
      <c r="J163" s="23">
        <f t="shared" ref="J163:M163" si="51">J162*0.3</f>
        <v>547.56</v>
      </c>
      <c r="K163" s="23">
        <f t="shared" si="51"/>
        <v>610.74</v>
      </c>
      <c r="L163" s="23">
        <f t="shared" si="51"/>
        <v>610.74</v>
      </c>
      <c r="M163" s="23">
        <f t="shared" si="51"/>
        <v>631.8</v>
      </c>
    </row>
    <row r="164" ht="78" spans="1:13">
      <c r="A164" s="32">
        <v>70</v>
      </c>
      <c r="B164" s="19" t="s">
        <v>151</v>
      </c>
      <c r="C164" s="50" t="s">
        <v>488</v>
      </c>
      <c r="D164" s="20" t="s">
        <v>489</v>
      </c>
      <c r="E164" s="20" t="s">
        <v>490</v>
      </c>
      <c r="F164" s="20" t="s">
        <v>484</v>
      </c>
      <c r="G164" s="21" t="s">
        <v>25</v>
      </c>
      <c r="H164" s="22" t="s">
        <v>491</v>
      </c>
      <c r="I164" s="19">
        <v>2704</v>
      </c>
      <c r="J164" s="23">
        <f t="shared" si="37"/>
        <v>2109.12</v>
      </c>
      <c r="K164" s="23">
        <f t="shared" si="38"/>
        <v>2352.48</v>
      </c>
      <c r="L164" s="23">
        <f t="shared" si="39"/>
        <v>2352.48</v>
      </c>
      <c r="M164" s="23">
        <f t="shared" si="40"/>
        <v>2433.6</v>
      </c>
    </row>
    <row r="165" ht="31.2" spans="1:13">
      <c r="A165" s="34"/>
      <c r="B165" s="19" t="s">
        <v>151</v>
      </c>
      <c r="C165" s="50" t="s">
        <v>492</v>
      </c>
      <c r="D165" s="20" t="s">
        <v>493</v>
      </c>
      <c r="E165" s="25"/>
      <c r="F165" s="25"/>
      <c r="G165" s="21" t="s">
        <v>25</v>
      </c>
      <c r="H165" s="26"/>
      <c r="I165" s="19"/>
      <c r="J165" s="23">
        <f t="shared" ref="J165:M165" si="52">J164*0.3</f>
        <v>632.736</v>
      </c>
      <c r="K165" s="23">
        <f t="shared" si="52"/>
        <v>705.744</v>
      </c>
      <c r="L165" s="23">
        <f t="shared" si="52"/>
        <v>705.744</v>
      </c>
      <c r="M165" s="23">
        <f t="shared" si="52"/>
        <v>730.08</v>
      </c>
    </row>
    <row r="166" ht="78" spans="1:13">
      <c r="A166" s="32">
        <v>71</v>
      </c>
      <c r="B166" s="19" t="s">
        <v>151</v>
      </c>
      <c r="C166" s="50" t="s">
        <v>494</v>
      </c>
      <c r="D166" s="20" t="s">
        <v>495</v>
      </c>
      <c r="E166" s="20" t="s">
        <v>496</v>
      </c>
      <c r="F166" s="20" t="s">
        <v>497</v>
      </c>
      <c r="G166" s="21" t="s">
        <v>25</v>
      </c>
      <c r="H166" s="26" t="s">
        <v>498</v>
      </c>
      <c r="I166" s="19">
        <v>3104</v>
      </c>
      <c r="J166" s="23">
        <f t="shared" si="37"/>
        <v>2421.12</v>
      </c>
      <c r="K166" s="23">
        <f t="shared" si="38"/>
        <v>2700.48</v>
      </c>
      <c r="L166" s="23">
        <f t="shared" si="39"/>
        <v>2700.48</v>
      </c>
      <c r="M166" s="23">
        <f t="shared" si="40"/>
        <v>2793.6</v>
      </c>
    </row>
    <row r="167" ht="31.2" spans="1:13">
      <c r="A167" s="33"/>
      <c r="B167" s="19" t="s">
        <v>151</v>
      </c>
      <c r="C167" s="50" t="s">
        <v>499</v>
      </c>
      <c r="D167" s="20" t="s">
        <v>500</v>
      </c>
      <c r="E167" s="25"/>
      <c r="F167" s="25"/>
      <c r="G167" s="21" t="s">
        <v>25</v>
      </c>
      <c r="H167" s="26"/>
      <c r="I167" s="19"/>
      <c r="J167" s="23">
        <f t="shared" ref="J167:M167" si="53">J166*0.3</f>
        <v>726.336</v>
      </c>
      <c r="K167" s="23">
        <f t="shared" si="53"/>
        <v>810.144</v>
      </c>
      <c r="L167" s="23">
        <f t="shared" si="53"/>
        <v>810.144</v>
      </c>
      <c r="M167" s="23">
        <f t="shared" si="53"/>
        <v>838.08</v>
      </c>
    </row>
    <row r="168" ht="31.2" spans="1:13">
      <c r="A168" s="33"/>
      <c r="B168" s="19" t="s">
        <v>151</v>
      </c>
      <c r="C168" s="50" t="s">
        <v>501</v>
      </c>
      <c r="D168" s="20" t="s">
        <v>502</v>
      </c>
      <c r="E168" s="25"/>
      <c r="F168" s="25"/>
      <c r="G168" s="21" t="s">
        <v>25</v>
      </c>
      <c r="H168" s="26"/>
      <c r="I168" s="19">
        <v>931</v>
      </c>
      <c r="J168" s="23">
        <f t="shared" si="37"/>
        <v>726.18</v>
      </c>
      <c r="K168" s="23">
        <f t="shared" si="38"/>
        <v>809.97</v>
      </c>
      <c r="L168" s="23">
        <f t="shared" si="39"/>
        <v>809.97</v>
      </c>
      <c r="M168" s="23">
        <f t="shared" si="40"/>
        <v>837.9</v>
      </c>
    </row>
    <row r="169" spans="1:13">
      <c r="A169" s="34"/>
      <c r="B169" s="19" t="s">
        <v>151</v>
      </c>
      <c r="C169" s="50" t="s">
        <v>503</v>
      </c>
      <c r="D169" s="20" t="s">
        <v>504</v>
      </c>
      <c r="E169" s="25"/>
      <c r="F169" s="25"/>
      <c r="G169" s="21" t="s">
        <v>25</v>
      </c>
      <c r="H169" s="26"/>
      <c r="I169" s="19">
        <v>3104</v>
      </c>
      <c r="J169" s="23">
        <f t="shared" si="37"/>
        <v>2421.12</v>
      </c>
      <c r="K169" s="23">
        <f t="shared" si="38"/>
        <v>2700.48</v>
      </c>
      <c r="L169" s="23">
        <f t="shared" si="39"/>
        <v>2700.48</v>
      </c>
      <c r="M169" s="23">
        <f t="shared" si="40"/>
        <v>2793.6</v>
      </c>
    </row>
    <row r="170" ht="78" spans="1:13">
      <c r="A170" s="32">
        <v>72</v>
      </c>
      <c r="B170" s="19" t="s">
        <v>151</v>
      </c>
      <c r="C170" s="50" t="s">
        <v>505</v>
      </c>
      <c r="D170" s="20" t="s">
        <v>506</v>
      </c>
      <c r="E170" s="20" t="s">
        <v>507</v>
      </c>
      <c r="F170" s="20" t="s">
        <v>508</v>
      </c>
      <c r="G170" s="21" t="s">
        <v>25</v>
      </c>
      <c r="H170" s="26" t="s">
        <v>509</v>
      </c>
      <c r="I170" s="19">
        <v>1957</v>
      </c>
      <c r="J170" s="23">
        <f t="shared" si="37"/>
        <v>1526.46</v>
      </c>
      <c r="K170" s="23">
        <f t="shared" si="38"/>
        <v>1702.59</v>
      </c>
      <c r="L170" s="23">
        <f t="shared" si="39"/>
        <v>1702.59</v>
      </c>
      <c r="M170" s="23">
        <f t="shared" si="40"/>
        <v>1761.3</v>
      </c>
    </row>
    <row r="171" spans="1:13">
      <c r="A171" s="34"/>
      <c r="B171" s="19" t="s">
        <v>151</v>
      </c>
      <c r="C171" s="36" t="s">
        <v>510</v>
      </c>
      <c r="D171" s="37" t="s">
        <v>511</v>
      </c>
      <c r="E171" s="25"/>
      <c r="F171" s="25"/>
      <c r="G171" s="21" t="s">
        <v>25</v>
      </c>
      <c r="H171" s="26"/>
      <c r="I171" s="19"/>
      <c r="J171" s="23">
        <f t="shared" ref="J171:M171" si="54">J170*0.3</f>
        <v>457.938</v>
      </c>
      <c r="K171" s="23">
        <f t="shared" si="54"/>
        <v>510.777</v>
      </c>
      <c r="L171" s="23">
        <f t="shared" si="54"/>
        <v>510.777</v>
      </c>
      <c r="M171" s="23">
        <f t="shared" si="54"/>
        <v>528.39</v>
      </c>
    </row>
    <row r="172" ht="78" spans="1:13">
      <c r="A172" s="32">
        <v>73</v>
      </c>
      <c r="B172" s="19" t="s">
        <v>151</v>
      </c>
      <c r="C172" s="36" t="s">
        <v>512</v>
      </c>
      <c r="D172" s="37" t="s">
        <v>513</v>
      </c>
      <c r="E172" s="20" t="s">
        <v>514</v>
      </c>
      <c r="F172" s="20" t="s">
        <v>515</v>
      </c>
      <c r="G172" s="21" t="s">
        <v>25</v>
      </c>
      <c r="H172" s="26"/>
      <c r="I172" s="19">
        <v>1984</v>
      </c>
      <c r="J172" s="23">
        <f t="shared" si="37"/>
        <v>1547.52</v>
      </c>
      <c r="K172" s="23">
        <f t="shared" si="38"/>
        <v>1726.08</v>
      </c>
      <c r="L172" s="23">
        <f t="shared" si="39"/>
        <v>1726.08</v>
      </c>
      <c r="M172" s="23">
        <f t="shared" si="40"/>
        <v>1785.6</v>
      </c>
    </row>
    <row r="173" spans="1:13">
      <c r="A173" s="33"/>
      <c r="B173" s="19" t="s">
        <v>151</v>
      </c>
      <c r="C173" s="50" t="s">
        <v>516</v>
      </c>
      <c r="D173" s="20" t="s">
        <v>517</v>
      </c>
      <c r="E173" s="25"/>
      <c r="F173" s="25"/>
      <c r="G173" s="21" t="s">
        <v>25</v>
      </c>
      <c r="H173" s="26"/>
      <c r="I173" s="19"/>
      <c r="J173" s="23">
        <f t="shared" ref="J173:M173" si="55">J172*0.3</f>
        <v>464.256</v>
      </c>
      <c r="K173" s="23">
        <f t="shared" si="55"/>
        <v>517.824</v>
      </c>
      <c r="L173" s="23">
        <f t="shared" si="55"/>
        <v>517.824</v>
      </c>
      <c r="M173" s="23">
        <f t="shared" si="55"/>
        <v>535.68</v>
      </c>
    </row>
    <row r="174" ht="31.2" spans="1:13">
      <c r="A174" s="34"/>
      <c r="B174" s="19" t="s">
        <v>151</v>
      </c>
      <c r="C174" s="50" t="s">
        <v>518</v>
      </c>
      <c r="D174" s="20" t="s">
        <v>519</v>
      </c>
      <c r="E174" s="25"/>
      <c r="F174" s="25"/>
      <c r="G174" s="21" t="s">
        <v>25</v>
      </c>
      <c r="H174" s="26"/>
      <c r="I174" s="19">
        <v>658</v>
      </c>
      <c r="J174" s="23">
        <f t="shared" si="37"/>
        <v>513.24</v>
      </c>
      <c r="K174" s="23">
        <f t="shared" si="38"/>
        <v>572.46</v>
      </c>
      <c r="L174" s="23">
        <f t="shared" si="39"/>
        <v>572.46</v>
      </c>
      <c r="M174" s="23">
        <f t="shared" si="40"/>
        <v>592.2</v>
      </c>
    </row>
    <row r="175" ht="78" spans="1:13">
      <c r="A175" s="32">
        <v>74</v>
      </c>
      <c r="B175" s="19" t="s">
        <v>151</v>
      </c>
      <c r="C175" s="50" t="s">
        <v>520</v>
      </c>
      <c r="D175" s="20" t="s">
        <v>521</v>
      </c>
      <c r="E175" s="20" t="s">
        <v>522</v>
      </c>
      <c r="F175" s="20" t="s">
        <v>523</v>
      </c>
      <c r="G175" s="21" t="s">
        <v>25</v>
      </c>
      <c r="H175" s="22" t="s">
        <v>344</v>
      </c>
      <c r="I175" s="19">
        <v>4783</v>
      </c>
      <c r="J175" s="23">
        <f t="shared" si="37"/>
        <v>3730.74</v>
      </c>
      <c r="K175" s="23">
        <f t="shared" si="38"/>
        <v>4161.21</v>
      </c>
      <c r="L175" s="23">
        <f t="shared" si="39"/>
        <v>4161.21</v>
      </c>
      <c r="M175" s="23">
        <f t="shared" si="40"/>
        <v>4304.7</v>
      </c>
    </row>
    <row r="176" ht="31.2" spans="1:13">
      <c r="A176" s="33"/>
      <c r="B176" s="19" t="s">
        <v>151</v>
      </c>
      <c r="C176" s="50" t="s">
        <v>524</v>
      </c>
      <c r="D176" s="20" t="s">
        <v>525</v>
      </c>
      <c r="E176" s="25"/>
      <c r="F176" s="25"/>
      <c r="G176" s="21" t="s">
        <v>25</v>
      </c>
      <c r="H176" s="26"/>
      <c r="I176" s="19"/>
      <c r="J176" s="23">
        <f t="shared" ref="J176:M176" si="56">J175*0.3</f>
        <v>1119.222</v>
      </c>
      <c r="K176" s="23">
        <f t="shared" si="56"/>
        <v>1248.363</v>
      </c>
      <c r="L176" s="23">
        <f t="shared" si="56"/>
        <v>1248.363</v>
      </c>
      <c r="M176" s="23">
        <f t="shared" si="56"/>
        <v>1291.41</v>
      </c>
    </row>
    <row r="177" ht="31.2" spans="1:13">
      <c r="A177" s="33"/>
      <c r="B177" s="19" t="s">
        <v>151</v>
      </c>
      <c r="C177" s="50" t="s">
        <v>526</v>
      </c>
      <c r="D177" s="20" t="s">
        <v>527</v>
      </c>
      <c r="E177" s="25"/>
      <c r="F177" s="25"/>
      <c r="G177" s="21" t="s">
        <v>25</v>
      </c>
      <c r="H177" s="26"/>
      <c r="I177" s="19">
        <v>1435</v>
      </c>
      <c r="J177" s="23">
        <f t="shared" si="37"/>
        <v>1119.3</v>
      </c>
      <c r="K177" s="23">
        <f t="shared" si="38"/>
        <v>1248.45</v>
      </c>
      <c r="L177" s="23">
        <f t="shared" si="39"/>
        <v>1248.45</v>
      </c>
      <c r="M177" s="23">
        <f t="shared" si="40"/>
        <v>1291.5</v>
      </c>
    </row>
    <row r="178" ht="46.8" spans="1:13">
      <c r="A178" s="33"/>
      <c r="B178" s="19" t="s">
        <v>151</v>
      </c>
      <c r="C178" s="50" t="s">
        <v>528</v>
      </c>
      <c r="D178" s="20" t="s">
        <v>529</v>
      </c>
      <c r="E178" s="25"/>
      <c r="F178" s="25"/>
      <c r="G178" s="21" t="s">
        <v>25</v>
      </c>
      <c r="H178" s="22" t="s">
        <v>344</v>
      </c>
      <c r="I178" s="19">
        <v>2500</v>
      </c>
      <c r="J178" s="23">
        <f t="shared" si="37"/>
        <v>1950</v>
      </c>
      <c r="K178" s="23">
        <f t="shared" si="38"/>
        <v>2175</v>
      </c>
      <c r="L178" s="23">
        <f t="shared" si="39"/>
        <v>2175</v>
      </c>
      <c r="M178" s="23">
        <f t="shared" si="40"/>
        <v>2250</v>
      </c>
    </row>
    <row r="179" ht="31.2" spans="1:13">
      <c r="A179" s="34"/>
      <c r="B179" s="19" t="s">
        <v>151</v>
      </c>
      <c r="C179" s="50" t="s">
        <v>530</v>
      </c>
      <c r="D179" s="20" t="s">
        <v>531</v>
      </c>
      <c r="E179" s="25"/>
      <c r="F179" s="25"/>
      <c r="G179" s="21" t="s">
        <v>25</v>
      </c>
      <c r="H179" s="26"/>
      <c r="I179" s="19">
        <v>2391</v>
      </c>
      <c r="J179" s="23">
        <f t="shared" si="37"/>
        <v>1864.98</v>
      </c>
      <c r="K179" s="23">
        <f t="shared" si="38"/>
        <v>2080.17</v>
      </c>
      <c r="L179" s="23">
        <f t="shared" si="39"/>
        <v>2080.17</v>
      </c>
      <c r="M179" s="23">
        <f t="shared" si="40"/>
        <v>2151.9</v>
      </c>
    </row>
    <row r="180" ht="78" spans="1:13">
      <c r="A180" s="19">
        <v>75</v>
      </c>
      <c r="B180" s="19" t="s">
        <v>151</v>
      </c>
      <c r="C180" s="50" t="s">
        <v>532</v>
      </c>
      <c r="D180" s="20" t="s">
        <v>533</v>
      </c>
      <c r="E180" s="20" t="s">
        <v>534</v>
      </c>
      <c r="F180" s="20" t="s">
        <v>523</v>
      </c>
      <c r="G180" s="21" t="s">
        <v>25</v>
      </c>
      <c r="H180" s="22" t="s">
        <v>344</v>
      </c>
      <c r="I180" s="19">
        <v>5944</v>
      </c>
      <c r="J180" s="23">
        <f t="shared" si="37"/>
        <v>4636.32</v>
      </c>
      <c r="K180" s="23">
        <f t="shared" si="38"/>
        <v>5171.28</v>
      </c>
      <c r="L180" s="23">
        <f t="shared" si="39"/>
        <v>5171.28</v>
      </c>
      <c r="M180" s="23">
        <f t="shared" si="40"/>
        <v>5349.6</v>
      </c>
    </row>
    <row r="181" ht="31.2" spans="1:13">
      <c r="A181" s="19"/>
      <c r="B181" s="19" t="s">
        <v>151</v>
      </c>
      <c r="C181" s="50" t="s">
        <v>535</v>
      </c>
      <c r="D181" s="20" t="s">
        <v>536</v>
      </c>
      <c r="E181" s="25"/>
      <c r="F181" s="25"/>
      <c r="G181" s="21" t="s">
        <v>25</v>
      </c>
      <c r="H181" s="26"/>
      <c r="I181" s="19"/>
      <c r="J181" s="23">
        <f t="shared" ref="J181:M181" si="57">J180*0.3</f>
        <v>1390.896</v>
      </c>
      <c r="K181" s="23">
        <f t="shared" si="57"/>
        <v>1551.384</v>
      </c>
      <c r="L181" s="23">
        <f t="shared" si="57"/>
        <v>1551.384</v>
      </c>
      <c r="M181" s="23">
        <f t="shared" si="57"/>
        <v>1604.88</v>
      </c>
    </row>
    <row r="182" ht="46.8" spans="1:13">
      <c r="A182" s="19"/>
      <c r="B182" s="19" t="s">
        <v>151</v>
      </c>
      <c r="C182" s="50" t="s">
        <v>537</v>
      </c>
      <c r="D182" s="20" t="s">
        <v>538</v>
      </c>
      <c r="E182" s="25"/>
      <c r="F182" s="25"/>
      <c r="G182" s="21" t="s">
        <v>25</v>
      </c>
      <c r="H182" s="22" t="s">
        <v>344</v>
      </c>
      <c r="I182" s="19">
        <v>2500</v>
      </c>
      <c r="J182" s="23">
        <f t="shared" si="37"/>
        <v>1950</v>
      </c>
      <c r="K182" s="23">
        <f t="shared" si="38"/>
        <v>2175</v>
      </c>
      <c r="L182" s="23">
        <f t="shared" si="39"/>
        <v>2175</v>
      </c>
      <c r="M182" s="23">
        <f t="shared" si="40"/>
        <v>2250</v>
      </c>
    </row>
    <row r="183" ht="78" spans="1:13">
      <c r="A183" s="19">
        <v>76</v>
      </c>
      <c r="B183" s="19" t="s">
        <v>151</v>
      </c>
      <c r="C183" s="50" t="s">
        <v>539</v>
      </c>
      <c r="D183" s="20" t="s">
        <v>540</v>
      </c>
      <c r="E183" s="20" t="s">
        <v>541</v>
      </c>
      <c r="F183" s="20" t="s">
        <v>542</v>
      </c>
      <c r="G183" s="21" t="s">
        <v>25</v>
      </c>
      <c r="H183" s="26"/>
      <c r="I183" s="19">
        <v>1487</v>
      </c>
      <c r="J183" s="23">
        <f t="shared" si="37"/>
        <v>1159.86</v>
      </c>
      <c r="K183" s="23">
        <f t="shared" si="38"/>
        <v>1293.69</v>
      </c>
      <c r="L183" s="23">
        <f t="shared" si="39"/>
        <v>1293.69</v>
      </c>
      <c r="M183" s="23">
        <f t="shared" si="40"/>
        <v>1338.3</v>
      </c>
    </row>
    <row r="184" ht="31.2" spans="1:13">
      <c r="A184" s="19"/>
      <c r="B184" s="19" t="s">
        <v>151</v>
      </c>
      <c r="C184" s="50" t="s">
        <v>543</v>
      </c>
      <c r="D184" s="20" t="s">
        <v>544</v>
      </c>
      <c r="E184" s="25"/>
      <c r="F184" s="25"/>
      <c r="G184" s="21" t="s">
        <v>25</v>
      </c>
      <c r="H184" s="26"/>
      <c r="I184" s="19"/>
      <c r="J184" s="23">
        <f t="shared" ref="J184:M184" si="58">J183*0.3</f>
        <v>347.958</v>
      </c>
      <c r="K184" s="23">
        <f t="shared" si="58"/>
        <v>388.107</v>
      </c>
      <c r="L184" s="23">
        <f t="shared" si="58"/>
        <v>388.107</v>
      </c>
      <c r="M184" s="23">
        <f t="shared" si="58"/>
        <v>401.49</v>
      </c>
    </row>
    <row r="185" ht="78" spans="1:13">
      <c r="A185" s="27">
        <v>77</v>
      </c>
      <c r="B185" s="19" t="s">
        <v>151</v>
      </c>
      <c r="C185" s="50" t="s">
        <v>545</v>
      </c>
      <c r="D185" s="20" t="s">
        <v>546</v>
      </c>
      <c r="E185" s="20" t="s">
        <v>547</v>
      </c>
      <c r="F185" s="20" t="s">
        <v>548</v>
      </c>
      <c r="G185" s="21" t="s">
        <v>25</v>
      </c>
      <c r="H185" s="26"/>
      <c r="I185" s="19">
        <v>2384</v>
      </c>
      <c r="J185" s="23">
        <f t="shared" si="37"/>
        <v>1859.52</v>
      </c>
      <c r="K185" s="23">
        <f t="shared" si="38"/>
        <v>2074.08</v>
      </c>
      <c r="L185" s="23">
        <f t="shared" si="39"/>
        <v>2074.08</v>
      </c>
      <c r="M185" s="23">
        <f t="shared" si="40"/>
        <v>2145.6</v>
      </c>
    </row>
    <row r="186" ht="31.2" spans="1:13">
      <c r="A186" s="27"/>
      <c r="B186" s="19" t="s">
        <v>151</v>
      </c>
      <c r="C186" s="50" t="s">
        <v>549</v>
      </c>
      <c r="D186" s="20" t="s">
        <v>550</v>
      </c>
      <c r="E186" s="25"/>
      <c r="F186" s="25"/>
      <c r="G186" s="21" t="s">
        <v>25</v>
      </c>
      <c r="H186" s="26"/>
      <c r="I186" s="19"/>
      <c r="J186" s="23">
        <f t="shared" ref="J186:M186" si="59">J185*0.3</f>
        <v>557.856</v>
      </c>
      <c r="K186" s="23">
        <f t="shared" si="59"/>
        <v>622.224</v>
      </c>
      <c r="L186" s="23">
        <f t="shared" si="59"/>
        <v>622.224</v>
      </c>
      <c r="M186" s="23">
        <f t="shared" si="59"/>
        <v>643.68</v>
      </c>
    </row>
    <row r="187" ht="31.2" spans="1:13">
      <c r="A187" s="27"/>
      <c r="B187" s="19" t="s">
        <v>151</v>
      </c>
      <c r="C187" s="50" t="s">
        <v>551</v>
      </c>
      <c r="D187" s="20" t="s">
        <v>552</v>
      </c>
      <c r="E187" s="25"/>
      <c r="F187" s="25"/>
      <c r="G187" s="21" t="s">
        <v>25</v>
      </c>
      <c r="H187" s="26"/>
      <c r="I187" s="19">
        <v>2384</v>
      </c>
      <c r="J187" s="23">
        <f t="shared" si="37"/>
        <v>1859.52</v>
      </c>
      <c r="K187" s="23">
        <f t="shared" si="38"/>
        <v>2074.08</v>
      </c>
      <c r="L187" s="23">
        <f t="shared" si="39"/>
        <v>2074.08</v>
      </c>
      <c r="M187" s="23">
        <f t="shared" si="40"/>
        <v>2145.6</v>
      </c>
    </row>
    <row r="188" ht="62.4" spans="1:13">
      <c r="A188" s="33">
        <v>78</v>
      </c>
      <c r="B188" s="19" t="s">
        <v>151</v>
      </c>
      <c r="C188" s="50" t="s">
        <v>553</v>
      </c>
      <c r="D188" s="20" t="s">
        <v>554</v>
      </c>
      <c r="E188" s="20" t="s">
        <v>555</v>
      </c>
      <c r="F188" s="20" t="s">
        <v>556</v>
      </c>
      <c r="G188" s="21" t="s">
        <v>25</v>
      </c>
      <c r="H188" s="26"/>
      <c r="I188" s="19">
        <v>2095</v>
      </c>
      <c r="J188" s="23">
        <f t="shared" si="37"/>
        <v>1634.1</v>
      </c>
      <c r="K188" s="23">
        <f t="shared" si="38"/>
        <v>1822.65</v>
      </c>
      <c r="L188" s="23">
        <f t="shared" si="39"/>
        <v>1822.65</v>
      </c>
      <c r="M188" s="23">
        <f t="shared" si="40"/>
        <v>1885.5</v>
      </c>
    </row>
    <row r="189" spans="1:13">
      <c r="A189" s="34"/>
      <c r="B189" s="19" t="s">
        <v>151</v>
      </c>
      <c r="C189" s="50" t="s">
        <v>557</v>
      </c>
      <c r="D189" s="20" t="s">
        <v>558</v>
      </c>
      <c r="E189" s="25"/>
      <c r="F189" s="25"/>
      <c r="G189" s="21" t="s">
        <v>25</v>
      </c>
      <c r="H189" s="26"/>
      <c r="I189" s="19"/>
      <c r="J189" s="23">
        <f t="shared" ref="J189:M189" si="60">J188*0.3</f>
        <v>490.23</v>
      </c>
      <c r="K189" s="23">
        <f t="shared" si="60"/>
        <v>546.795</v>
      </c>
      <c r="L189" s="23">
        <f t="shared" si="60"/>
        <v>546.795</v>
      </c>
      <c r="M189" s="23">
        <f t="shared" si="60"/>
        <v>565.65</v>
      </c>
    </row>
    <row r="190" ht="78" spans="1:13">
      <c r="A190" s="32">
        <v>79</v>
      </c>
      <c r="B190" s="19" t="s">
        <v>151</v>
      </c>
      <c r="C190" s="50" t="s">
        <v>559</v>
      </c>
      <c r="D190" s="20" t="s">
        <v>560</v>
      </c>
      <c r="E190" s="20" t="s">
        <v>561</v>
      </c>
      <c r="F190" s="20" t="s">
        <v>562</v>
      </c>
      <c r="G190" s="21" t="s">
        <v>25</v>
      </c>
      <c r="H190" s="26"/>
      <c r="I190" s="19">
        <v>3084</v>
      </c>
      <c r="J190" s="23">
        <f t="shared" si="37"/>
        <v>2405.52</v>
      </c>
      <c r="K190" s="23">
        <f t="shared" si="38"/>
        <v>2683.08</v>
      </c>
      <c r="L190" s="23">
        <f t="shared" si="39"/>
        <v>2683.08</v>
      </c>
      <c r="M190" s="23">
        <f t="shared" si="40"/>
        <v>2775.6</v>
      </c>
    </row>
    <row r="191" ht="31.2" spans="1:13">
      <c r="A191" s="34"/>
      <c r="B191" s="19" t="s">
        <v>151</v>
      </c>
      <c r="C191" s="50" t="s">
        <v>563</v>
      </c>
      <c r="D191" s="20" t="s">
        <v>564</v>
      </c>
      <c r="E191" s="25"/>
      <c r="F191" s="25"/>
      <c r="G191" s="21" t="s">
        <v>25</v>
      </c>
      <c r="H191" s="26"/>
      <c r="I191" s="19"/>
      <c r="J191" s="23">
        <f t="shared" ref="J191:M191" si="61">J190*0.3</f>
        <v>721.656</v>
      </c>
      <c r="K191" s="23">
        <f t="shared" si="61"/>
        <v>804.924</v>
      </c>
      <c r="L191" s="23">
        <f t="shared" si="61"/>
        <v>804.924</v>
      </c>
      <c r="M191" s="23">
        <f t="shared" si="61"/>
        <v>832.68</v>
      </c>
    </row>
    <row r="192" ht="62.4" spans="1:13">
      <c r="A192" s="19">
        <v>80</v>
      </c>
      <c r="B192" s="19" t="s">
        <v>151</v>
      </c>
      <c r="C192" s="50" t="s">
        <v>565</v>
      </c>
      <c r="D192" s="20" t="s">
        <v>566</v>
      </c>
      <c r="E192" s="20" t="s">
        <v>567</v>
      </c>
      <c r="F192" s="20" t="s">
        <v>568</v>
      </c>
      <c r="G192" s="21" t="s">
        <v>25</v>
      </c>
      <c r="H192" s="26"/>
      <c r="I192" s="19">
        <v>2340</v>
      </c>
      <c r="J192" s="23">
        <f t="shared" si="37"/>
        <v>1825.2</v>
      </c>
      <c r="K192" s="23">
        <f t="shared" si="38"/>
        <v>2035.8</v>
      </c>
      <c r="L192" s="23">
        <f t="shared" si="39"/>
        <v>2035.8</v>
      </c>
      <c r="M192" s="23">
        <f t="shared" si="40"/>
        <v>2106</v>
      </c>
    </row>
    <row r="193" ht="31.2" spans="1:13">
      <c r="A193" s="19"/>
      <c r="B193" s="19" t="s">
        <v>151</v>
      </c>
      <c r="C193" s="50" t="s">
        <v>569</v>
      </c>
      <c r="D193" s="20" t="s">
        <v>570</v>
      </c>
      <c r="E193" s="25"/>
      <c r="F193" s="25"/>
      <c r="G193" s="21" t="s">
        <v>25</v>
      </c>
      <c r="H193" s="26"/>
      <c r="I193" s="19"/>
      <c r="J193" s="23">
        <f t="shared" ref="J193:M193" si="62">J192*0.3</f>
        <v>547.56</v>
      </c>
      <c r="K193" s="23">
        <f t="shared" si="62"/>
        <v>610.74</v>
      </c>
      <c r="L193" s="23">
        <f t="shared" si="62"/>
        <v>610.74</v>
      </c>
      <c r="M193" s="23">
        <f t="shared" si="62"/>
        <v>631.8</v>
      </c>
    </row>
    <row r="194" ht="62.4" spans="1:13">
      <c r="A194" s="32">
        <v>81</v>
      </c>
      <c r="B194" s="19" t="s">
        <v>151</v>
      </c>
      <c r="C194" s="50" t="s">
        <v>571</v>
      </c>
      <c r="D194" s="20" t="s">
        <v>572</v>
      </c>
      <c r="E194" s="20" t="s">
        <v>573</v>
      </c>
      <c r="F194" s="20" t="s">
        <v>568</v>
      </c>
      <c r="G194" s="21" t="s">
        <v>25</v>
      </c>
      <c r="H194" s="22" t="s">
        <v>344</v>
      </c>
      <c r="I194" s="19">
        <v>3763</v>
      </c>
      <c r="J194" s="23">
        <f t="shared" si="37"/>
        <v>2935.14</v>
      </c>
      <c r="K194" s="23">
        <f t="shared" si="38"/>
        <v>3273.81</v>
      </c>
      <c r="L194" s="23">
        <f t="shared" si="39"/>
        <v>3273.81</v>
      </c>
      <c r="M194" s="23">
        <f t="shared" si="40"/>
        <v>3386.7</v>
      </c>
    </row>
    <row r="195" ht="31.2" spans="1:13">
      <c r="A195" s="33"/>
      <c r="B195" s="19" t="s">
        <v>151</v>
      </c>
      <c r="C195" s="50" t="s">
        <v>574</v>
      </c>
      <c r="D195" s="20" t="s">
        <v>575</v>
      </c>
      <c r="E195" s="25"/>
      <c r="F195" s="25"/>
      <c r="G195" s="21" t="s">
        <v>25</v>
      </c>
      <c r="H195" s="26"/>
      <c r="I195" s="19"/>
      <c r="J195" s="23">
        <f t="shared" ref="J195:M195" si="63">J194*0.3</f>
        <v>880.542</v>
      </c>
      <c r="K195" s="23">
        <f t="shared" si="63"/>
        <v>982.143</v>
      </c>
      <c r="L195" s="23">
        <f t="shared" si="63"/>
        <v>982.143</v>
      </c>
      <c r="M195" s="23">
        <f t="shared" si="63"/>
        <v>1016.01</v>
      </c>
    </row>
    <row r="196" ht="46.8" spans="1:13">
      <c r="A196" s="33"/>
      <c r="B196" s="19" t="s">
        <v>151</v>
      </c>
      <c r="C196" s="50" t="s">
        <v>576</v>
      </c>
      <c r="D196" s="20" t="s">
        <v>577</v>
      </c>
      <c r="E196" s="25"/>
      <c r="F196" s="25"/>
      <c r="G196" s="21" t="s">
        <v>25</v>
      </c>
      <c r="H196" s="26"/>
      <c r="I196" s="19">
        <v>1882</v>
      </c>
      <c r="J196" s="23">
        <f t="shared" si="37"/>
        <v>1467.96</v>
      </c>
      <c r="K196" s="23">
        <f t="shared" si="38"/>
        <v>1637.34</v>
      </c>
      <c r="L196" s="23">
        <f t="shared" si="39"/>
        <v>1637.34</v>
      </c>
      <c r="M196" s="23">
        <f t="shared" si="40"/>
        <v>1693.8</v>
      </c>
    </row>
    <row r="197" ht="46.8" spans="1:13">
      <c r="A197" s="33"/>
      <c r="B197" s="19" t="s">
        <v>151</v>
      </c>
      <c r="C197" s="50" t="s">
        <v>578</v>
      </c>
      <c r="D197" s="20" t="s">
        <v>579</v>
      </c>
      <c r="E197" s="25"/>
      <c r="F197" s="25"/>
      <c r="G197" s="21" t="s">
        <v>25</v>
      </c>
      <c r="H197" s="22" t="s">
        <v>344</v>
      </c>
      <c r="I197" s="19">
        <v>2500</v>
      </c>
      <c r="J197" s="23">
        <f t="shared" si="37"/>
        <v>1950</v>
      </c>
      <c r="K197" s="23">
        <f t="shared" si="38"/>
        <v>2175</v>
      </c>
      <c r="L197" s="23">
        <f t="shared" si="39"/>
        <v>2175</v>
      </c>
      <c r="M197" s="23">
        <f t="shared" si="40"/>
        <v>2250</v>
      </c>
    </row>
    <row r="198" ht="62.4" spans="1:13">
      <c r="A198" s="27">
        <v>82</v>
      </c>
      <c r="B198" s="39" t="s">
        <v>151</v>
      </c>
      <c r="C198" s="50" t="s">
        <v>580</v>
      </c>
      <c r="D198" s="20" t="s">
        <v>581</v>
      </c>
      <c r="E198" s="20" t="s">
        <v>582</v>
      </c>
      <c r="F198" s="20" t="s">
        <v>583</v>
      </c>
      <c r="G198" s="21" t="s">
        <v>25</v>
      </c>
      <c r="H198" s="22" t="s">
        <v>344</v>
      </c>
      <c r="I198" s="19">
        <v>7669</v>
      </c>
      <c r="J198" s="23">
        <f t="shared" si="37"/>
        <v>5981.82</v>
      </c>
      <c r="K198" s="23">
        <f t="shared" si="38"/>
        <v>6672.03</v>
      </c>
      <c r="L198" s="23">
        <f t="shared" si="39"/>
        <v>6672.03</v>
      </c>
      <c r="M198" s="23">
        <f t="shared" si="40"/>
        <v>6902.1</v>
      </c>
    </row>
    <row r="199" ht="31.2" spans="1:13">
      <c r="A199" s="27"/>
      <c r="B199" s="39" t="s">
        <v>151</v>
      </c>
      <c r="C199" s="50" t="s">
        <v>584</v>
      </c>
      <c r="D199" s="20" t="s">
        <v>585</v>
      </c>
      <c r="E199" s="25"/>
      <c r="F199" s="25"/>
      <c r="G199" s="21" t="s">
        <v>25</v>
      </c>
      <c r="H199" s="26"/>
      <c r="I199" s="19"/>
      <c r="J199" s="23">
        <f t="shared" ref="J199:M199" si="64">J198*0.3</f>
        <v>1794.546</v>
      </c>
      <c r="K199" s="23">
        <f t="shared" si="64"/>
        <v>2001.609</v>
      </c>
      <c r="L199" s="23">
        <f t="shared" si="64"/>
        <v>2001.609</v>
      </c>
      <c r="M199" s="23">
        <f t="shared" si="64"/>
        <v>2070.63</v>
      </c>
    </row>
    <row r="200" ht="46.8" spans="1:13">
      <c r="A200" s="27"/>
      <c r="B200" s="39" t="s">
        <v>151</v>
      </c>
      <c r="C200" s="50" t="s">
        <v>586</v>
      </c>
      <c r="D200" s="20" t="s">
        <v>587</v>
      </c>
      <c r="E200" s="25"/>
      <c r="F200" s="25"/>
      <c r="G200" s="21" t="s">
        <v>25</v>
      </c>
      <c r="H200" s="22" t="s">
        <v>344</v>
      </c>
      <c r="I200" s="19">
        <v>2500</v>
      </c>
      <c r="J200" s="23">
        <f t="shared" ref="J200:J263" si="65">I200*0.78</f>
        <v>1950</v>
      </c>
      <c r="K200" s="23">
        <f t="shared" ref="K200:K263" si="66">I200*0.87</f>
        <v>2175</v>
      </c>
      <c r="L200" s="23">
        <f t="shared" ref="L200:L263" si="67">I200*0.87</f>
        <v>2175</v>
      </c>
      <c r="M200" s="23">
        <f t="shared" ref="M200:M263" si="68">I200*0.9</f>
        <v>2250</v>
      </c>
    </row>
    <row r="201" ht="78" spans="1:13">
      <c r="A201" s="33">
        <v>83</v>
      </c>
      <c r="B201" s="19" t="s">
        <v>151</v>
      </c>
      <c r="C201" s="50" t="s">
        <v>588</v>
      </c>
      <c r="D201" s="20" t="s">
        <v>589</v>
      </c>
      <c r="E201" s="20" t="s">
        <v>590</v>
      </c>
      <c r="F201" s="20" t="s">
        <v>591</v>
      </c>
      <c r="G201" s="21" t="s">
        <v>25</v>
      </c>
      <c r="H201" s="26"/>
      <c r="I201" s="19">
        <v>7669</v>
      </c>
      <c r="J201" s="23">
        <f t="shared" si="65"/>
        <v>5981.82</v>
      </c>
      <c r="K201" s="23">
        <f t="shared" si="66"/>
        <v>6672.03</v>
      </c>
      <c r="L201" s="23">
        <f t="shared" si="67"/>
        <v>6672.03</v>
      </c>
      <c r="M201" s="23">
        <f t="shared" si="68"/>
        <v>6902.1</v>
      </c>
    </row>
    <row r="202" ht="31.2" spans="1:13">
      <c r="A202" s="33"/>
      <c r="B202" s="19" t="s">
        <v>151</v>
      </c>
      <c r="C202" s="50" t="s">
        <v>592</v>
      </c>
      <c r="D202" s="20" t="s">
        <v>593</v>
      </c>
      <c r="E202" s="25"/>
      <c r="F202" s="25"/>
      <c r="G202" s="21" t="s">
        <v>25</v>
      </c>
      <c r="H202" s="26"/>
      <c r="I202" s="19"/>
      <c r="J202" s="23">
        <f t="shared" ref="J202:M202" si="69">J201*0.3</f>
        <v>1794.546</v>
      </c>
      <c r="K202" s="23">
        <f t="shared" si="69"/>
        <v>2001.609</v>
      </c>
      <c r="L202" s="23">
        <f t="shared" si="69"/>
        <v>2001.609</v>
      </c>
      <c r="M202" s="23">
        <f t="shared" si="69"/>
        <v>2070.63</v>
      </c>
    </row>
    <row r="203" ht="46.8" spans="1:13">
      <c r="A203" s="33"/>
      <c r="B203" s="19" t="s">
        <v>151</v>
      </c>
      <c r="C203" s="50" t="s">
        <v>594</v>
      </c>
      <c r="D203" s="20" t="s">
        <v>595</v>
      </c>
      <c r="E203" s="25"/>
      <c r="F203" s="25"/>
      <c r="G203" s="21" t="s">
        <v>25</v>
      </c>
      <c r="H203" s="26"/>
      <c r="I203" s="19">
        <v>767</v>
      </c>
      <c r="J203" s="23">
        <f t="shared" si="65"/>
        <v>598.26</v>
      </c>
      <c r="K203" s="23">
        <f t="shared" si="66"/>
        <v>667.29</v>
      </c>
      <c r="L203" s="23">
        <f t="shared" si="67"/>
        <v>667.29</v>
      </c>
      <c r="M203" s="23">
        <f t="shared" si="68"/>
        <v>690.3</v>
      </c>
    </row>
    <row r="204" ht="46.8" spans="1:13">
      <c r="A204" s="33"/>
      <c r="B204" s="19" t="s">
        <v>151</v>
      </c>
      <c r="C204" s="50" t="s">
        <v>596</v>
      </c>
      <c r="D204" s="20" t="s">
        <v>597</v>
      </c>
      <c r="E204" s="25"/>
      <c r="F204" s="25"/>
      <c r="G204" s="21" t="s">
        <v>25</v>
      </c>
      <c r="H204" s="26"/>
      <c r="I204" s="19">
        <v>1150</v>
      </c>
      <c r="J204" s="23">
        <f t="shared" si="65"/>
        <v>897</v>
      </c>
      <c r="K204" s="23">
        <f t="shared" si="66"/>
        <v>1000.5</v>
      </c>
      <c r="L204" s="23">
        <f t="shared" si="67"/>
        <v>1000.5</v>
      </c>
      <c r="M204" s="23">
        <f t="shared" si="68"/>
        <v>1035</v>
      </c>
    </row>
    <row r="205" ht="46.8" spans="1:13">
      <c r="A205" s="34"/>
      <c r="B205" s="19" t="s">
        <v>151</v>
      </c>
      <c r="C205" s="50" t="s">
        <v>598</v>
      </c>
      <c r="D205" s="20" t="s">
        <v>599</v>
      </c>
      <c r="E205" s="25"/>
      <c r="F205" s="25"/>
      <c r="G205" s="21" t="s">
        <v>25</v>
      </c>
      <c r="H205" s="26"/>
      <c r="I205" s="19">
        <v>1534</v>
      </c>
      <c r="J205" s="23">
        <f t="shared" si="65"/>
        <v>1196.52</v>
      </c>
      <c r="K205" s="23">
        <f t="shared" si="66"/>
        <v>1334.58</v>
      </c>
      <c r="L205" s="23">
        <f t="shared" si="67"/>
        <v>1334.58</v>
      </c>
      <c r="M205" s="23">
        <f t="shared" si="68"/>
        <v>1380.6</v>
      </c>
    </row>
    <row r="206" ht="62.4" spans="1:13">
      <c r="A206" s="32">
        <v>84</v>
      </c>
      <c r="B206" s="19" t="s">
        <v>151</v>
      </c>
      <c r="C206" s="50" t="s">
        <v>600</v>
      </c>
      <c r="D206" s="20" t="s">
        <v>601</v>
      </c>
      <c r="E206" s="20" t="s">
        <v>602</v>
      </c>
      <c r="F206" s="20" t="s">
        <v>603</v>
      </c>
      <c r="G206" s="21" t="s">
        <v>25</v>
      </c>
      <c r="H206" s="26"/>
      <c r="I206" s="19">
        <v>4000</v>
      </c>
      <c r="J206" s="23">
        <f t="shared" si="65"/>
        <v>3120</v>
      </c>
      <c r="K206" s="23">
        <f t="shared" si="66"/>
        <v>3480</v>
      </c>
      <c r="L206" s="23">
        <f t="shared" si="67"/>
        <v>3480</v>
      </c>
      <c r="M206" s="23">
        <f t="shared" si="68"/>
        <v>3600</v>
      </c>
    </row>
    <row r="207" ht="31.2" spans="1:13">
      <c r="A207" s="34"/>
      <c r="B207" s="19" t="s">
        <v>151</v>
      </c>
      <c r="C207" s="50" t="s">
        <v>604</v>
      </c>
      <c r="D207" s="20" t="s">
        <v>605</v>
      </c>
      <c r="E207" s="25"/>
      <c r="F207" s="25"/>
      <c r="G207" s="21" t="s">
        <v>25</v>
      </c>
      <c r="H207" s="26"/>
      <c r="I207" s="19"/>
      <c r="J207" s="23">
        <f t="shared" ref="J207:M207" si="70">J206*0.3</f>
        <v>936</v>
      </c>
      <c r="K207" s="23">
        <f t="shared" si="70"/>
        <v>1044</v>
      </c>
      <c r="L207" s="23">
        <f t="shared" si="70"/>
        <v>1044</v>
      </c>
      <c r="M207" s="23">
        <f t="shared" si="70"/>
        <v>1080</v>
      </c>
    </row>
    <row r="208" ht="78" spans="1:13">
      <c r="A208" s="32">
        <v>85</v>
      </c>
      <c r="B208" s="19" t="s">
        <v>151</v>
      </c>
      <c r="C208" s="50" t="s">
        <v>606</v>
      </c>
      <c r="D208" s="20" t="s">
        <v>607</v>
      </c>
      <c r="E208" s="20" t="s">
        <v>608</v>
      </c>
      <c r="F208" s="20" t="s">
        <v>609</v>
      </c>
      <c r="G208" s="21" t="s">
        <v>25</v>
      </c>
      <c r="H208" s="26"/>
      <c r="I208" s="19">
        <v>3577</v>
      </c>
      <c r="J208" s="23">
        <f t="shared" si="65"/>
        <v>2790.06</v>
      </c>
      <c r="K208" s="23">
        <f t="shared" si="66"/>
        <v>3111.99</v>
      </c>
      <c r="L208" s="23">
        <f t="shared" si="67"/>
        <v>3111.99</v>
      </c>
      <c r="M208" s="23">
        <f t="shared" si="68"/>
        <v>3219.3</v>
      </c>
    </row>
    <row r="209" ht="31.2" spans="1:13">
      <c r="A209" s="34"/>
      <c r="B209" s="19" t="s">
        <v>151</v>
      </c>
      <c r="C209" s="50" t="s">
        <v>610</v>
      </c>
      <c r="D209" s="20" t="s">
        <v>611</v>
      </c>
      <c r="E209" s="25"/>
      <c r="F209" s="25"/>
      <c r="G209" s="21" t="s">
        <v>25</v>
      </c>
      <c r="H209" s="26"/>
      <c r="I209" s="19"/>
      <c r="J209" s="23">
        <f t="shared" ref="J209:M209" si="71">J208*0.3</f>
        <v>837.018</v>
      </c>
      <c r="K209" s="23">
        <f t="shared" si="71"/>
        <v>933.597</v>
      </c>
      <c r="L209" s="23">
        <f t="shared" si="71"/>
        <v>933.597</v>
      </c>
      <c r="M209" s="23">
        <f t="shared" si="71"/>
        <v>965.79</v>
      </c>
    </row>
    <row r="210" ht="62.4" spans="1:13">
      <c r="A210" s="32">
        <v>86</v>
      </c>
      <c r="B210" s="19" t="s">
        <v>151</v>
      </c>
      <c r="C210" s="50" t="s">
        <v>612</v>
      </c>
      <c r="D210" s="20" t="s">
        <v>613</v>
      </c>
      <c r="E210" s="20" t="s">
        <v>614</v>
      </c>
      <c r="F210" s="20" t="s">
        <v>615</v>
      </c>
      <c r="G210" s="21" t="s">
        <v>25</v>
      </c>
      <c r="H210" s="26"/>
      <c r="I210" s="19">
        <v>2535</v>
      </c>
      <c r="J210" s="23">
        <f t="shared" si="65"/>
        <v>1977.3</v>
      </c>
      <c r="K210" s="23">
        <f t="shared" si="66"/>
        <v>2205.45</v>
      </c>
      <c r="L210" s="23">
        <f t="shared" si="67"/>
        <v>2205.45</v>
      </c>
      <c r="M210" s="23">
        <f t="shared" si="68"/>
        <v>2281.5</v>
      </c>
    </row>
    <row r="211" ht="31.2" spans="1:13">
      <c r="A211" s="34"/>
      <c r="B211" s="19" t="s">
        <v>151</v>
      </c>
      <c r="C211" s="50" t="s">
        <v>616</v>
      </c>
      <c r="D211" s="20" t="s">
        <v>617</v>
      </c>
      <c r="E211" s="25"/>
      <c r="F211" s="25"/>
      <c r="G211" s="21" t="s">
        <v>25</v>
      </c>
      <c r="H211" s="26"/>
      <c r="I211" s="19"/>
      <c r="J211" s="23">
        <f t="shared" ref="J211:M211" si="72">J210*0.3</f>
        <v>593.19</v>
      </c>
      <c r="K211" s="23">
        <f t="shared" si="72"/>
        <v>661.635</v>
      </c>
      <c r="L211" s="23">
        <f t="shared" si="72"/>
        <v>661.635</v>
      </c>
      <c r="M211" s="23">
        <f t="shared" si="72"/>
        <v>684.45</v>
      </c>
    </row>
    <row r="212" ht="78" spans="1:13">
      <c r="A212" s="32">
        <v>87</v>
      </c>
      <c r="B212" s="19" t="s">
        <v>151</v>
      </c>
      <c r="C212" s="50" t="s">
        <v>618</v>
      </c>
      <c r="D212" s="20" t="s">
        <v>619</v>
      </c>
      <c r="E212" s="20" t="s">
        <v>620</v>
      </c>
      <c r="F212" s="20" t="s">
        <v>621</v>
      </c>
      <c r="G212" s="21" t="s">
        <v>25</v>
      </c>
      <c r="H212" s="26"/>
      <c r="I212" s="19">
        <v>2778</v>
      </c>
      <c r="J212" s="23">
        <f t="shared" si="65"/>
        <v>2166.84</v>
      </c>
      <c r="K212" s="23">
        <f t="shared" si="66"/>
        <v>2416.86</v>
      </c>
      <c r="L212" s="23">
        <f t="shared" si="67"/>
        <v>2416.86</v>
      </c>
      <c r="M212" s="23">
        <f t="shared" si="68"/>
        <v>2500.2</v>
      </c>
    </row>
    <row r="213" ht="31.2" spans="1:13">
      <c r="A213" s="33"/>
      <c r="B213" s="19" t="s">
        <v>151</v>
      </c>
      <c r="C213" s="50" t="s">
        <v>622</v>
      </c>
      <c r="D213" s="20" t="s">
        <v>623</v>
      </c>
      <c r="E213" s="25"/>
      <c r="F213" s="25"/>
      <c r="G213" s="21" t="s">
        <v>25</v>
      </c>
      <c r="H213" s="26"/>
      <c r="I213" s="19"/>
      <c r="J213" s="23">
        <f t="shared" ref="J213:M213" si="73">J212*0.3</f>
        <v>650.052</v>
      </c>
      <c r="K213" s="23">
        <f t="shared" si="73"/>
        <v>725.058</v>
      </c>
      <c r="L213" s="23">
        <f t="shared" si="73"/>
        <v>725.058</v>
      </c>
      <c r="M213" s="23">
        <f t="shared" si="73"/>
        <v>750.06</v>
      </c>
    </row>
    <row r="214" ht="31.2" spans="1:13">
      <c r="A214" s="34"/>
      <c r="B214" s="19" t="s">
        <v>151</v>
      </c>
      <c r="C214" s="50" t="s">
        <v>624</v>
      </c>
      <c r="D214" s="20" t="s">
        <v>625</v>
      </c>
      <c r="E214" s="25"/>
      <c r="F214" s="25"/>
      <c r="G214" s="21" t="s">
        <v>25</v>
      </c>
      <c r="H214" s="26"/>
      <c r="I214" s="19">
        <v>2778</v>
      </c>
      <c r="J214" s="23">
        <f t="shared" si="65"/>
        <v>2166.84</v>
      </c>
      <c r="K214" s="23">
        <f t="shared" si="66"/>
        <v>2416.86</v>
      </c>
      <c r="L214" s="23">
        <f t="shared" si="67"/>
        <v>2416.86</v>
      </c>
      <c r="M214" s="23">
        <f t="shared" si="68"/>
        <v>2500.2</v>
      </c>
    </row>
    <row r="215" ht="78" spans="1:13">
      <c r="A215" s="32">
        <v>88</v>
      </c>
      <c r="B215" s="19" t="s">
        <v>151</v>
      </c>
      <c r="C215" s="50" t="s">
        <v>626</v>
      </c>
      <c r="D215" s="20" t="s">
        <v>627</v>
      </c>
      <c r="E215" s="20" t="s">
        <v>628</v>
      </c>
      <c r="F215" s="20" t="s">
        <v>629</v>
      </c>
      <c r="G215" s="21" t="s">
        <v>25</v>
      </c>
      <c r="H215" s="26"/>
      <c r="I215" s="19">
        <v>4394</v>
      </c>
      <c r="J215" s="23">
        <f t="shared" si="65"/>
        <v>3427.32</v>
      </c>
      <c r="K215" s="23">
        <f t="shared" si="66"/>
        <v>3822.78</v>
      </c>
      <c r="L215" s="23">
        <f t="shared" si="67"/>
        <v>3822.78</v>
      </c>
      <c r="M215" s="23">
        <f t="shared" si="68"/>
        <v>3954.6</v>
      </c>
    </row>
    <row r="216" ht="31.2" spans="1:13">
      <c r="A216" s="34"/>
      <c r="B216" s="19" t="s">
        <v>151</v>
      </c>
      <c r="C216" s="50" t="s">
        <v>630</v>
      </c>
      <c r="D216" s="20" t="s">
        <v>631</v>
      </c>
      <c r="E216" s="25"/>
      <c r="F216" s="25"/>
      <c r="G216" s="21" t="s">
        <v>25</v>
      </c>
      <c r="H216" s="26"/>
      <c r="I216" s="19"/>
      <c r="J216" s="23">
        <f t="shared" ref="J216:M216" si="74">J215*0.3</f>
        <v>1028.196</v>
      </c>
      <c r="K216" s="23">
        <f t="shared" si="74"/>
        <v>1146.834</v>
      </c>
      <c r="L216" s="23">
        <f t="shared" si="74"/>
        <v>1146.834</v>
      </c>
      <c r="M216" s="23">
        <f t="shared" si="74"/>
        <v>1186.38</v>
      </c>
    </row>
    <row r="217" ht="62.4" spans="1:13">
      <c r="A217" s="32">
        <v>89</v>
      </c>
      <c r="B217" s="19" t="s">
        <v>151</v>
      </c>
      <c r="C217" s="50" t="s">
        <v>632</v>
      </c>
      <c r="D217" s="20" t="s">
        <v>633</v>
      </c>
      <c r="E217" s="20" t="s">
        <v>634</v>
      </c>
      <c r="F217" s="20" t="s">
        <v>635</v>
      </c>
      <c r="G217" s="21" t="s">
        <v>25</v>
      </c>
      <c r="H217" s="26"/>
      <c r="I217" s="19">
        <v>2197</v>
      </c>
      <c r="J217" s="23">
        <f t="shared" si="65"/>
        <v>1713.66</v>
      </c>
      <c r="K217" s="23">
        <f t="shared" si="66"/>
        <v>1911.39</v>
      </c>
      <c r="L217" s="23">
        <f t="shared" si="67"/>
        <v>1911.39</v>
      </c>
      <c r="M217" s="23">
        <f t="shared" si="68"/>
        <v>1977.3</v>
      </c>
    </row>
    <row r="218" ht="31.2" spans="1:13">
      <c r="A218" s="34"/>
      <c r="B218" s="19" t="s">
        <v>151</v>
      </c>
      <c r="C218" s="50" t="s">
        <v>636</v>
      </c>
      <c r="D218" s="20" t="s">
        <v>637</v>
      </c>
      <c r="E218" s="25"/>
      <c r="F218" s="25"/>
      <c r="G218" s="21" t="s">
        <v>25</v>
      </c>
      <c r="H218" s="26"/>
      <c r="I218" s="19"/>
      <c r="J218" s="23">
        <f t="shared" ref="J218:M218" si="75">J217*0.3</f>
        <v>514.098</v>
      </c>
      <c r="K218" s="23">
        <f t="shared" si="75"/>
        <v>573.417</v>
      </c>
      <c r="L218" s="23">
        <f t="shared" si="75"/>
        <v>573.417</v>
      </c>
      <c r="M218" s="23">
        <f t="shared" si="75"/>
        <v>593.19</v>
      </c>
    </row>
    <row r="219" ht="78" spans="1:13">
      <c r="A219" s="32">
        <v>90</v>
      </c>
      <c r="B219" s="19" t="s">
        <v>151</v>
      </c>
      <c r="C219" s="50" t="s">
        <v>638</v>
      </c>
      <c r="D219" s="20" t="s">
        <v>639</v>
      </c>
      <c r="E219" s="20" t="s">
        <v>640</v>
      </c>
      <c r="F219" s="20" t="s">
        <v>641</v>
      </c>
      <c r="G219" s="21" t="s">
        <v>25</v>
      </c>
      <c r="H219" s="26"/>
      <c r="I219" s="19">
        <v>6084</v>
      </c>
      <c r="J219" s="23">
        <f t="shared" si="65"/>
        <v>4745.52</v>
      </c>
      <c r="K219" s="23">
        <f t="shared" si="66"/>
        <v>5293.08</v>
      </c>
      <c r="L219" s="23">
        <f t="shared" si="67"/>
        <v>5293.08</v>
      </c>
      <c r="M219" s="23">
        <f t="shared" si="68"/>
        <v>5475.6</v>
      </c>
    </row>
    <row r="220" ht="31.2" spans="1:13">
      <c r="A220" s="34"/>
      <c r="B220" s="19" t="s">
        <v>151</v>
      </c>
      <c r="C220" s="50" t="s">
        <v>642</v>
      </c>
      <c r="D220" s="20" t="s">
        <v>643</v>
      </c>
      <c r="E220" s="25"/>
      <c r="F220" s="25"/>
      <c r="G220" s="21" t="s">
        <v>25</v>
      </c>
      <c r="H220" s="26"/>
      <c r="I220" s="19"/>
      <c r="J220" s="23">
        <f t="shared" ref="J220:M220" si="76">J219*0.3</f>
        <v>1423.656</v>
      </c>
      <c r="K220" s="23">
        <f t="shared" si="76"/>
        <v>1587.924</v>
      </c>
      <c r="L220" s="23">
        <f t="shared" si="76"/>
        <v>1587.924</v>
      </c>
      <c r="M220" s="23">
        <f t="shared" si="76"/>
        <v>1642.68</v>
      </c>
    </row>
    <row r="221" ht="62.4" spans="1:13">
      <c r="A221" s="32">
        <v>91</v>
      </c>
      <c r="B221" s="19" t="s">
        <v>151</v>
      </c>
      <c r="C221" s="50" t="s">
        <v>644</v>
      </c>
      <c r="D221" s="20" t="s">
        <v>645</v>
      </c>
      <c r="E221" s="20" t="s">
        <v>646</v>
      </c>
      <c r="F221" s="20" t="s">
        <v>647</v>
      </c>
      <c r="G221" s="21" t="s">
        <v>25</v>
      </c>
      <c r="H221" s="26"/>
      <c r="I221" s="19">
        <v>2484</v>
      </c>
      <c r="J221" s="23">
        <f t="shared" si="65"/>
        <v>1937.52</v>
      </c>
      <c r="K221" s="23">
        <f t="shared" si="66"/>
        <v>2161.08</v>
      </c>
      <c r="L221" s="23">
        <f t="shared" si="67"/>
        <v>2161.08</v>
      </c>
      <c r="M221" s="23">
        <f t="shared" si="68"/>
        <v>2235.6</v>
      </c>
    </row>
    <row r="222" ht="31.2" spans="1:13">
      <c r="A222" s="34"/>
      <c r="B222" s="19" t="s">
        <v>151</v>
      </c>
      <c r="C222" s="50" t="s">
        <v>648</v>
      </c>
      <c r="D222" s="20" t="s">
        <v>649</v>
      </c>
      <c r="E222" s="25"/>
      <c r="F222" s="25"/>
      <c r="G222" s="21" t="s">
        <v>25</v>
      </c>
      <c r="H222" s="26"/>
      <c r="I222" s="19"/>
      <c r="J222" s="23">
        <f t="shared" ref="J222:M222" si="77">J221*0.3</f>
        <v>581.256</v>
      </c>
      <c r="K222" s="23">
        <f t="shared" si="77"/>
        <v>648.324</v>
      </c>
      <c r="L222" s="23">
        <f t="shared" si="77"/>
        <v>648.324</v>
      </c>
      <c r="M222" s="23">
        <f t="shared" si="77"/>
        <v>670.68</v>
      </c>
    </row>
    <row r="223" ht="62.4" spans="1:13">
      <c r="A223" s="32">
        <v>92</v>
      </c>
      <c r="B223" s="19" t="s">
        <v>151</v>
      </c>
      <c r="C223" s="50" t="s">
        <v>650</v>
      </c>
      <c r="D223" s="20" t="s">
        <v>651</v>
      </c>
      <c r="E223" s="20" t="s">
        <v>652</v>
      </c>
      <c r="F223" s="20" t="s">
        <v>603</v>
      </c>
      <c r="G223" s="21" t="s">
        <v>25</v>
      </c>
      <c r="H223" s="26"/>
      <c r="I223" s="19">
        <v>2896</v>
      </c>
      <c r="J223" s="23">
        <f t="shared" si="65"/>
        <v>2258.88</v>
      </c>
      <c r="K223" s="23">
        <f t="shared" si="66"/>
        <v>2519.52</v>
      </c>
      <c r="L223" s="23">
        <f t="shared" si="67"/>
        <v>2519.52</v>
      </c>
      <c r="M223" s="23">
        <f t="shared" si="68"/>
        <v>2606.4</v>
      </c>
    </row>
    <row r="224" ht="31.2" spans="1:13">
      <c r="A224" s="34"/>
      <c r="B224" s="19" t="s">
        <v>151</v>
      </c>
      <c r="C224" s="50" t="s">
        <v>653</v>
      </c>
      <c r="D224" s="20" t="s">
        <v>654</v>
      </c>
      <c r="E224" s="25"/>
      <c r="F224" s="25"/>
      <c r="G224" s="21" t="s">
        <v>25</v>
      </c>
      <c r="H224" s="26"/>
      <c r="I224" s="19"/>
      <c r="J224" s="23">
        <f t="shared" ref="J224:M224" si="78">J223*0.3</f>
        <v>677.664</v>
      </c>
      <c r="K224" s="23">
        <f t="shared" si="78"/>
        <v>755.856</v>
      </c>
      <c r="L224" s="23">
        <f t="shared" si="78"/>
        <v>755.856</v>
      </c>
      <c r="M224" s="23">
        <f t="shared" si="78"/>
        <v>781.92</v>
      </c>
    </row>
    <row r="225" ht="46.8" spans="1:13">
      <c r="A225" s="32">
        <v>93</v>
      </c>
      <c r="B225" s="19" t="s">
        <v>151</v>
      </c>
      <c r="C225" s="50" t="s">
        <v>655</v>
      </c>
      <c r="D225" s="20" t="s">
        <v>656</v>
      </c>
      <c r="E225" s="20" t="s">
        <v>657</v>
      </c>
      <c r="F225" s="20" t="s">
        <v>658</v>
      </c>
      <c r="G225" s="21" t="s">
        <v>25</v>
      </c>
      <c r="H225" s="26"/>
      <c r="I225" s="19">
        <v>28</v>
      </c>
      <c r="J225" s="23">
        <f t="shared" si="65"/>
        <v>21.84</v>
      </c>
      <c r="K225" s="23">
        <f t="shared" si="66"/>
        <v>24.36</v>
      </c>
      <c r="L225" s="23">
        <f t="shared" si="67"/>
        <v>24.36</v>
      </c>
      <c r="M225" s="23">
        <f t="shared" si="68"/>
        <v>25.2</v>
      </c>
    </row>
    <row r="226" ht="31.2" spans="1:13">
      <c r="A226" s="34"/>
      <c r="B226" s="19" t="s">
        <v>151</v>
      </c>
      <c r="C226" s="50" t="s">
        <v>659</v>
      </c>
      <c r="D226" s="20" t="s">
        <v>660</v>
      </c>
      <c r="E226" s="25"/>
      <c r="F226" s="25"/>
      <c r="G226" s="21" t="s">
        <v>25</v>
      </c>
      <c r="H226" s="26"/>
      <c r="I226" s="19"/>
      <c r="J226" s="23">
        <f t="shared" ref="J226:M226" si="79">J225*0.3</f>
        <v>6.552</v>
      </c>
      <c r="K226" s="23">
        <f t="shared" si="79"/>
        <v>7.308</v>
      </c>
      <c r="L226" s="23">
        <f t="shared" si="79"/>
        <v>7.308</v>
      </c>
      <c r="M226" s="23">
        <f t="shared" si="79"/>
        <v>7.56</v>
      </c>
    </row>
    <row r="227" ht="46.8" spans="1:13">
      <c r="A227" s="32">
        <v>94</v>
      </c>
      <c r="B227" s="19" t="s">
        <v>151</v>
      </c>
      <c r="C227" s="50" t="s">
        <v>661</v>
      </c>
      <c r="D227" s="20" t="s">
        <v>662</v>
      </c>
      <c r="E227" s="20" t="s">
        <v>663</v>
      </c>
      <c r="F227" s="20" t="s">
        <v>664</v>
      </c>
      <c r="G227" s="21" t="s">
        <v>25</v>
      </c>
      <c r="H227" s="26"/>
      <c r="I227" s="19">
        <v>10</v>
      </c>
      <c r="J227" s="23">
        <f t="shared" si="65"/>
        <v>7.8</v>
      </c>
      <c r="K227" s="23">
        <f t="shared" si="66"/>
        <v>8.7</v>
      </c>
      <c r="L227" s="23">
        <f t="shared" si="67"/>
        <v>8.7</v>
      </c>
      <c r="M227" s="23">
        <f t="shared" si="68"/>
        <v>9</v>
      </c>
    </row>
    <row r="228" spans="1:13">
      <c r="A228" s="34"/>
      <c r="B228" s="19" t="s">
        <v>151</v>
      </c>
      <c r="C228" s="50" t="s">
        <v>665</v>
      </c>
      <c r="D228" s="20" t="s">
        <v>666</v>
      </c>
      <c r="E228" s="25"/>
      <c r="F228" s="25"/>
      <c r="G228" s="21" t="s">
        <v>25</v>
      </c>
      <c r="H228" s="26"/>
      <c r="I228" s="19"/>
      <c r="J228" s="23">
        <f t="shared" ref="J228:M228" si="80">J227*0.3</f>
        <v>2.34</v>
      </c>
      <c r="K228" s="23">
        <f t="shared" si="80"/>
        <v>2.61</v>
      </c>
      <c r="L228" s="23">
        <f t="shared" si="80"/>
        <v>2.61</v>
      </c>
      <c r="M228" s="23">
        <f t="shared" si="80"/>
        <v>2.7</v>
      </c>
    </row>
    <row r="229" ht="46.8" spans="1:13">
      <c r="A229" s="32">
        <v>95</v>
      </c>
      <c r="B229" s="19" t="s">
        <v>151</v>
      </c>
      <c r="C229" s="50" t="s">
        <v>667</v>
      </c>
      <c r="D229" s="20" t="s">
        <v>668</v>
      </c>
      <c r="E229" s="20" t="s">
        <v>669</v>
      </c>
      <c r="F229" s="20" t="s">
        <v>670</v>
      </c>
      <c r="G229" s="21" t="s">
        <v>25</v>
      </c>
      <c r="H229" s="26"/>
      <c r="I229" s="19">
        <v>80</v>
      </c>
      <c r="J229" s="23">
        <f t="shared" si="65"/>
        <v>62.4</v>
      </c>
      <c r="K229" s="23">
        <f t="shared" si="66"/>
        <v>69.6</v>
      </c>
      <c r="L229" s="23">
        <f t="shared" si="67"/>
        <v>69.6</v>
      </c>
      <c r="M229" s="23">
        <f t="shared" si="68"/>
        <v>72</v>
      </c>
    </row>
    <row r="230" spans="1:13">
      <c r="A230" s="34"/>
      <c r="B230" s="19" t="s">
        <v>151</v>
      </c>
      <c r="C230" s="50" t="s">
        <v>671</v>
      </c>
      <c r="D230" s="20" t="s">
        <v>672</v>
      </c>
      <c r="E230" s="25"/>
      <c r="F230" s="25"/>
      <c r="G230" s="21" t="s">
        <v>25</v>
      </c>
      <c r="H230" s="26"/>
      <c r="I230" s="19"/>
      <c r="J230" s="23">
        <f t="shared" ref="J230:M230" si="81">J229*0.3</f>
        <v>18.72</v>
      </c>
      <c r="K230" s="23">
        <f t="shared" si="81"/>
        <v>20.88</v>
      </c>
      <c r="L230" s="23">
        <f t="shared" si="81"/>
        <v>20.88</v>
      </c>
      <c r="M230" s="23">
        <f t="shared" si="81"/>
        <v>21.6</v>
      </c>
    </row>
    <row r="231" ht="46.8" spans="1:13">
      <c r="A231" s="32">
        <v>96</v>
      </c>
      <c r="B231" s="19" t="s">
        <v>151</v>
      </c>
      <c r="C231" s="50" t="s">
        <v>673</v>
      </c>
      <c r="D231" s="20" t="s">
        <v>674</v>
      </c>
      <c r="E231" s="20" t="s">
        <v>675</v>
      </c>
      <c r="F231" s="20" t="s">
        <v>676</v>
      </c>
      <c r="G231" s="21" t="s">
        <v>25</v>
      </c>
      <c r="H231" s="26"/>
      <c r="I231" s="19">
        <v>957</v>
      </c>
      <c r="J231" s="23">
        <f t="shared" si="65"/>
        <v>746.46</v>
      </c>
      <c r="K231" s="23">
        <f t="shared" si="66"/>
        <v>832.59</v>
      </c>
      <c r="L231" s="23">
        <f t="shared" si="67"/>
        <v>832.59</v>
      </c>
      <c r="M231" s="23">
        <f t="shared" si="68"/>
        <v>861.3</v>
      </c>
    </row>
    <row r="232" ht="31.2" spans="1:13">
      <c r="A232" s="34"/>
      <c r="B232" s="19" t="s">
        <v>151</v>
      </c>
      <c r="C232" s="50" t="s">
        <v>677</v>
      </c>
      <c r="D232" s="20" t="s">
        <v>678</v>
      </c>
      <c r="E232" s="25"/>
      <c r="F232" s="25"/>
      <c r="G232" s="21" t="s">
        <v>25</v>
      </c>
      <c r="H232" s="26"/>
      <c r="I232" s="19"/>
      <c r="J232" s="23">
        <f t="shared" ref="J232:M232" si="82">J231*0.3</f>
        <v>223.938</v>
      </c>
      <c r="K232" s="23">
        <f t="shared" si="82"/>
        <v>249.777</v>
      </c>
      <c r="L232" s="23">
        <f t="shared" si="82"/>
        <v>249.777</v>
      </c>
      <c r="M232" s="23">
        <f t="shared" si="82"/>
        <v>258.39</v>
      </c>
    </row>
    <row r="233" ht="78" spans="1:13">
      <c r="A233" s="32">
        <v>97</v>
      </c>
      <c r="B233" s="19" t="s">
        <v>151</v>
      </c>
      <c r="C233" s="50" t="s">
        <v>679</v>
      </c>
      <c r="D233" s="20" t="s">
        <v>680</v>
      </c>
      <c r="E233" s="20" t="s">
        <v>681</v>
      </c>
      <c r="F233" s="20" t="s">
        <v>682</v>
      </c>
      <c r="G233" s="21" t="s">
        <v>25</v>
      </c>
      <c r="H233" s="22" t="s">
        <v>683</v>
      </c>
      <c r="I233" s="19">
        <v>1236</v>
      </c>
      <c r="J233" s="23">
        <f t="shared" si="65"/>
        <v>964.08</v>
      </c>
      <c r="K233" s="23">
        <f t="shared" si="66"/>
        <v>1075.32</v>
      </c>
      <c r="L233" s="23">
        <f t="shared" si="67"/>
        <v>1075.32</v>
      </c>
      <c r="M233" s="23">
        <f t="shared" si="68"/>
        <v>1112.4</v>
      </c>
    </row>
    <row r="234" spans="1:13">
      <c r="A234" s="33"/>
      <c r="B234" s="19" t="s">
        <v>151</v>
      </c>
      <c r="C234" s="50" t="s">
        <v>684</v>
      </c>
      <c r="D234" s="20" t="s">
        <v>685</v>
      </c>
      <c r="E234" s="25"/>
      <c r="F234" s="25"/>
      <c r="G234" s="21" t="s">
        <v>25</v>
      </c>
      <c r="H234" s="26"/>
      <c r="I234" s="19"/>
      <c r="J234" s="23">
        <f t="shared" ref="J234:M234" si="83">J233*0.3</f>
        <v>289.224</v>
      </c>
      <c r="K234" s="23">
        <f t="shared" si="83"/>
        <v>322.596</v>
      </c>
      <c r="L234" s="23">
        <f t="shared" si="83"/>
        <v>322.596</v>
      </c>
      <c r="M234" s="23">
        <f t="shared" si="83"/>
        <v>333.72</v>
      </c>
    </row>
    <row r="235" ht="31.2" spans="1:13">
      <c r="A235" s="34"/>
      <c r="B235" s="19" t="s">
        <v>151</v>
      </c>
      <c r="C235" s="50" t="s">
        <v>686</v>
      </c>
      <c r="D235" s="20" t="s">
        <v>687</v>
      </c>
      <c r="E235" s="25"/>
      <c r="F235" s="25"/>
      <c r="G235" s="21" t="s">
        <v>25</v>
      </c>
      <c r="H235" s="26"/>
      <c r="I235" s="19">
        <v>371</v>
      </c>
      <c r="J235" s="23">
        <f t="shared" si="65"/>
        <v>289.38</v>
      </c>
      <c r="K235" s="23">
        <f t="shared" si="66"/>
        <v>322.77</v>
      </c>
      <c r="L235" s="23">
        <f t="shared" si="67"/>
        <v>322.77</v>
      </c>
      <c r="M235" s="23">
        <f t="shared" si="68"/>
        <v>333.9</v>
      </c>
    </row>
    <row r="236" ht="78" spans="1:13">
      <c r="A236" s="32">
        <v>98</v>
      </c>
      <c r="B236" s="19" t="s">
        <v>151</v>
      </c>
      <c r="C236" s="50" t="s">
        <v>688</v>
      </c>
      <c r="D236" s="20" t="s">
        <v>689</v>
      </c>
      <c r="E236" s="20" t="s">
        <v>690</v>
      </c>
      <c r="F236" s="20" t="s">
        <v>691</v>
      </c>
      <c r="G236" s="21" t="s">
        <v>25</v>
      </c>
      <c r="H236" s="22" t="s">
        <v>683</v>
      </c>
      <c r="I236" s="19">
        <v>1758</v>
      </c>
      <c r="J236" s="23">
        <f t="shared" si="65"/>
        <v>1371.24</v>
      </c>
      <c r="K236" s="23">
        <f t="shared" si="66"/>
        <v>1529.46</v>
      </c>
      <c r="L236" s="23">
        <f t="shared" si="67"/>
        <v>1529.46</v>
      </c>
      <c r="M236" s="23">
        <f t="shared" si="68"/>
        <v>1582.2</v>
      </c>
    </row>
    <row r="237" ht="31.2" spans="1:13">
      <c r="A237" s="34"/>
      <c r="B237" s="19" t="s">
        <v>151</v>
      </c>
      <c r="C237" s="50" t="s">
        <v>692</v>
      </c>
      <c r="D237" s="20" t="s">
        <v>693</v>
      </c>
      <c r="E237" s="25"/>
      <c r="F237" s="25"/>
      <c r="G237" s="21" t="s">
        <v>25</v>
      </c>
      <c r="H237" s="26"/>
      <c r="I237" s="19"/>
      <c r="J237" s="23">
        <f t="shared" ref="J237:M237" si="84">J236*0.3</f>
        <v>411.372</v>
      </c>
      <c r="K237" s="23">
        <f t="shared" si="84"/>
        <v>458.838</v>
      </c>
      <c r="L237" s="23">
        <f t="shared" si="84"/>
        <v>458.838</v>
      </c>
      <c r="M237" s="23">
        <f t="shared" si="84"/>
        <v>474.66</v>
      </c>
    </row>
    <row r="238" ht="62.4" spans="1:13">
      <c r="A238" s="32">
        <v>99</v>
      </c>
      <c r="B238" s="19" t="s">
        <v>151</v>
      </c>
      <c r="C238" s="50" t="s">
        <v>694</v>
      </c>
      <c r="D238" s="20" t="s">
        <v>695</v>
      </c>
      <c r="E238" s="20" t="s">
        <v>696</v>
      </c>
      <c r="F238" s="20" t="s">
        <v>697</v>
      </c>
      <c r="G238" s="21" t="s">
        <v>698</v>
      </c>
      <c r="H238" s="26"/>
      <c r="I238" s="19">
        <v>88</v>
      </c>
      <c r="J238" s="23">
        <f t="shared" si="65"/>
        <v>68.64</v>
      </c>
      <c r="K238" s="23">
        <f t="shared" si="66"/>
        <v>76.56</v>
      </c>
      <c r="L238" s="23">
        <f t="shared" si="67"/>
        <v>76.56</v>
      </c>
      <c r="M238" s="23">
        <f t="shared" si="68"/>
        <v>79.2</v>
      </c>
    </row>
    <row r="239" ht="31.2" spans="1:13">
      <c r="A239" s="33"/>
      <c r="B239" s="19" t="s">
        <v>151</v>
      </c>
      <c r="C239" s="50" t="s">
        <v>699</v>
      </c>
      <c r="D239" s="20" t="s">
        <v>700</v>
      </c>
      <c r="E239" s="25"/>
      <c r="F239" s="25"/>
      <c r="G239" s="21" t="s">
        <v>698</v>
      </c>
      <c r="H239" s="26"/>
      <c r="I239" s="19"/>
      <c r="J239" s="23">
        <f t="shared" ref="J239:M239" si="85">J238*0.3</f>
        <v>20.592</v>
      </c>
      <c r="K239" s="23">
        <f t="shared" si="85"/>
        <v>22.968</v>
      </c>
      <c r="L239" s="23">
        <f t="shared" si="85"/>
        <v>22.968</v>
      </c>
      <c r="M239" s="23">
        <f t="shared" si="85"/>
        <v>23.76</v>
      </c>
    </row>
    <row r="240" ht="62.4" spans="1:13">
      <c r="A240" s="32">
        <v>100</v>
      </c>
      <c r="B240" s="19" t="s">
        <v>151</v>
      </c>
      <c r="C240" s="50" t="s">
        <v>701</v>
      </c>
      <c r="D240" s="20" t="s">
        <v>702</v>
      </c>
      <c r="E240" s="20" t="s">
        <v>703</v>
      </c>
      <c r="F240" s="20" t="s">
        <v>697</v>
      </c>
      <c r="G240" s="21" t="s">
        <v>25</v>
      </c>
      <c r="H240" s="26"/>
      <c r="I240" s="19">
        <v>396</v>
      </c>
      <c r="J240" s="23">
        <f t="shared" si="65"/>
        <v>308.88</v>
      </c>
      <c r="K240" s="23">
        <f t="shared" si="66"/>
        <v>344.52</v>
      </c>
      <c r="L240" s="23">
        <f t="shared" si="67"/>
        <v>344.52</v>
      </c>
      <c r="M240" s="23">
        <f t="shared" si="68"/>
        <v>356.4</v>
      </c>
    </row>
    <row r="241" ht="31.2" spans="1:13">
      <c r="A241" s="33"/>
      <c r="B241" s="19" t="s">
        <v>151</v>
      </c>
      <c r="C241" s="50" t="s">
        <v>704</v>
      </c>
      <c r="D241" s="20" t="s">
        <v>705</v>
      </c>
      <c r="E241" s="25"/>
      <c r="F241" s="25"/>
      <c r="G241" s="21" t="s">
        <v>25</v>
      </c>
      <c r="H241" s="26"/>
      <c r="I241" s="19"/>
      <c r="J241" s="23">
        <f t="shared" ref="J241:M241" si="86">J240*0.3</f>
        <v>92.664</v>
      </c>
      <c r="K241" s="23">
        <f t="shared" si="86"/>
        <v>103.356</v>
      </c>
      <c r="L241" s="23">
        <f t="shared" si="86"/>
        <v>103.356</v>
      </c>
      <c r="M241" s="23">
        <f t="shared" si="86"/>
        <v>106.92</v>
      </c>
    </row>
    <row r="242" ht="31.2" spans="1:13">
      <c r="A242" s="34"/>
      <c r="B242" s="19" t="s">
        <v>151</v>
      </c>
      <c r="C242" s="50" t="s">
        <v>706</v>
      </c>
      <c r="D242" s="20" t="s">
        <v>707</v>
      </c>
      <c r="E242" s="25"/>
      <c r="F242" s="25"/>
      <c r="G242" s="21" t="s">
        <v>25</v>
      </c>
      <c r="H242" s="26"/>
      <c r="I242" s="21" t="s">
        <v>708</v>
      </c>
      <c r="J242" s="21" t="s">
        <v>708</v>
      </c>
      <c r="K242" s="21" t="s">
        <v>708</v>
      </c>
      <c r="L242" s="21" t="s">
        <v>708</v>
      </c>
      <c r="M242" s="21" t="s">
        <v>708</v>
      </c>
    </row>
    <row r="243" ht="62.4" spans="1:13">
      <c r="A243" s="33">
        <v>101</v>
      </c>
      <c r="B243" s="19" t="s">
        <v>151</v>
      </c>
      <c r="C243" s="50" t="s">
        <v>709</v>
      </c>
      <c r="D243" s="20" t="s">
        <v>710</v>
      </c>
      <c r="E243" s="20" t="s">
        <v>711</v>
      </c>
      <c r="F243" s="20" t="s">
        <v>712</v>
      </c>
      <c r="G243" s="21" t="s">
        <v>25</v>
      </c>
      <c r="H243" s="26"/>
      <c r="I243" s="19">
        <v>88</v>
      </c>
      <c r="J243" s="23">
        <f t="shared" si="65"/>
        <v>68.64</v>
      </c>
      <c r="K243" s="23">
        <f t="shared" si="66"/>
        <v>76.56</v>
      </c>
      <c r="L243" s="23">
        <f t="shared" si="67"/>
        <v>76.56</v>
      </c>
      <c r="M243" s="23">
        <f t="shared" si="68"/>
        <v>79.2</v>
      </c>
    </row>
    <row r="244" ht="31.2" spans="1:13">
      <c r="A244" s="34"/>
      <c r="B244" s="19" t="s">
        <v>151</v>
      </c>
      <c r="C244" s="50" t="s">
        <v>713</v>
      </c>
      <c r="D244" s="20" t="s">
        <v>714</v>
      </c>
      <c r="E244" s="25"/>
      <c r="F244" s="25"/>
      <c r="G244" s="21" t="s">
        <v>25</v>
      </c>
      <c r="H244" s="26"/>
      <c r="I244" s="19"/>
      <c r="J244" s="23">
        <f t="shared" ref="J244:M244" si="87">J243*0.3</f>
        <v>20.592</v>
      </c>
      <c r="K244" s="23">
        <f t="shared" si="87"/>
        <v>22.968</v>
      </c>
      <c r="L244" s="23">
        <f t="shared" si="87"/>
        <v>22.968</v>
      </c>
      <c r="M244" s="23">
        <f t="shared" si="87"/>
        <v>23.76</v>
      </c>
    </row>
    <row r="245" ht="62.4" spans="1:13">
      <c r="A245" s="32">
        <v>102</v>
      </c>
      <c r="B245" s="19" t="s">
        <v>151</v>
      </c>
      <c r="C245" s="50" t="s">
        <v>715</v>
      </c>
      <c r="D245" s="20" t="s">
        <v>716</v>
      </c>
      <c r="E245" s="20" t="s">
        <v>717</v>
      </c>
      <c r="F245" s="20" t="s">
        <v>718</v>
      </c>
      <c r="G245" s="21" t="s">
        <v>698</v>
      </c>
      <c r="H245" s="26"/>
      <c r="I245" s="19">
        <v>260</v>
      </c>
      <c r="J245" s="23">
        <f t="shared" si="65"/>
        <v>202.8</v>
      </c>
      <c r="K245" s="23">
        <f t="shared" si="66"/>
        <v>226.2</v>
      </c>
      <c r="L245" s="23">
        <f t="shared" si="67"/>
        <v>226.2</v>
      </c>
      <c r="M245" s="23">
        <f t="shared" si="68"/>
        <v>234</v>
      </c>
    </row>
    <row r="246" ht="31.2" spans="1:13">
      <c r="A246" s="34"/>
      <c r="B246" s="19" t="s">
        <v>151</v>
      </c>
      <c r="C246" s="50" t="s">
        <v>719</v>
      </c>
      <c r="D246" s="20" t="s">
        <v>720</v>
      </c>
      <c r="E246" s="25"/>
      <c r="F246" s="25"/>
      <c r="G246" s="21" t="s">
        <v>698</v>
      </c>
      <c r="H246" s="26"/>
      <c r="I246" s="19"/>
      <c r="J246" s="23">
        <f t="shared" ref="J246:M246" si="88">J245*0.3</f>
        <v>60.84</v>
      </c>
      <c r="K246" s="23">
        <f t="shared" si="88"/>
        <v>67.86</v>
      </c>
      <c r="L246" s="23">
        <f t="shared" si="88"/>
        <v>67.86</v>
      </c>
      <c r="M246" s="23">
        <f t="shared" si="88"/>
        <v>70.2</v>
      </c>
    </row>
    <row r="247" ht="78" spans="1:13">
      <c r="A247" s="32">
        <v>103</v>
      </c>
      <c r="B247" s="19" t="s">
        <v>151</v>
      </c>
      <c r="C247" s="50" t="s">
        <v>721</v>
      </c>
      <c r="D247" s="20" t="s">
        <v>722</v>
      </c>
      <c r="E247" s="20" t="s">
        <v>723</v>
      </c>
      <c r="F247" s="20" t="s">
        <v>724</v>
      </c>
      <c r="G247" s="21" t="s">
        <v>25</v>
      </c>
      <c r="H247" s="22" t="s">
        <v>725</v>
      </c>
      <c r="I247" s="19">
        <v>1352</v>
      </c>
      <c r="J247" s="23">
        <f t="shared" si="65"/>
        <v>1054.56</v>
      </c>
      <c r="K247" s="23">
        <f t="shared" si="66"/>
        <v>1176.24</v>
      </c>
      <c r="L247" s="23">
        <f t="shared" si="67"/>
        <v>1176.24</v>
      </c>
      <c r="M247" s="23">
        <f t="shared" si="68"/>
        <v>1216.8</v>
      </c>
    </row>
    <row r="248" ht="31.2" spans="1:13">
      <c r="A248" s="33"/>
      <c r="B248" s="19" t="s">
        <v>151</v>
      </c>
      <c r="C248" s="50" t="s">
        <v>726</v>
      </c>
      <c r="D248" s="20" t="s">
        <v>727</v>
      </c>
      <c r="E248" s="25"/>
      <c r="F248" s="25"/>
      <c r="G248" s="21" t="s">
        <v>25</v>
      </c>
      <c r="H248" s="26"/>
      <c r="I248" s="19"/>
      <c r="J248" s="23">
        <f t="shared" ref="J248:M248" si="89">J247*0.3</f>
        <v>316.368</v>
      </c>
      <c r="K248" s="23">
        <f t="shared" si="89"/>
        <v>352.872</v>
      </c>
      <c r="L248" s="23">
        <f t="shared" si="89"/>
        <v>352.872</v>
      </c>
      <c r="M248" s="23">
        <f t="shared" si="89"/>
        <v>365.04</v>
      </c>
    </row>
    <row r="249" ht="46.8" spans="1:13">
      <c r="A249" s="33"/>
      <c r="B249" s="19" t="s">
        <v>151</v>
      </c>
      <c r="C249" s="50" t="s">
        <v>728</v>
      </c>
      <c r="D249" s="20" t="s">
        <v>729</v>
      </c>
      <c r="E249" s="25"/>
      <c r="F249" s="25"/>
      <c r="G249" s="21" t="s">
        <v>25</v>
      </c>
      <c r="H249" s="22" t="s">
        <v>725</v>
      </c>
      <c r="I249" s="19">
        <v>388</v>
      </c>
      <c r="J249" s="23">
        <f t="shared" si="65"/>
        <v>302.64</v>
      </c>
      <c r="K249" s="23">
        <f t="shared" si="66"/>
        <v>337.56</v>
      </c>
      <c r="L249" s="23">
        <f t="shared" si="67"/>
        <v>337.56</v>
      </c>
      <c r="M249" s="23">
        <f t="shared" si="68"/>
        <v>349.2</v>
      </c>
    </row>
    <row r="250" ht="31.2" spans="1:13">
      <c r="A250" s="34"/>
      <c r="B250" s="19" t="s">
        <v>151</v>
      </c>
      <c r="C250" s="50" t="s">
        <v>730</v>
      </c>
      <c r="D250" s="20" t="s">
        <v>731</v>
      </c>
      <c r="E250" s="25"/>
      <c r="F250" s="25"/>
      <c r="G250" s="21" t="s">
        <v>25</v>
      </c>
      <c r="H250" s="26"/>
      <c r="I250" s="19">
        <v>275</v>
      </c>
      <c r="J250" s="23">
        <f t="shared" si="65"/>
        <v>214.5</v>
      </c>
      <c r="K250" s="23">
        <f t="shared" si="66"/>
        <v>239.25</v>
      </c>
      <c r="L250" s="23">
        <f t="shared" si="67"/>
        <v>239.25</v>
      </c>
      <c r="M250" s="23">
        <f t="shared" si="68"/>
        <v>247.5</v>
      </c>
    </row>
    <row r="251" ht="78" spans="1:13">
      <c r="A251" s="32">
        <v>104</v>
      </c>
      <c r="B251" s="19" t="s">
        <v>151</v>
      </c>
      <c r="C251" s="50" t="s">
        <v>732</v>
      </c>
      <c r="D251" s="20" t="s">
        <v>733</v>
      </c>
      <c r="E251" s="20" t="s">
        <v>734</v>
      </c>
      <c r="F251" s="20" t="s">
        <v>735</v>
      </c>
      <c r="G251" s="21" t="s">
        <v>25</v>
      </c>
      <c r="H251" s="26"/>
      <c r="I251" s="19">
        <v>2555</v>
      </c>
      <c r="J251" s="23">
        <f t="shared" si="65"/>
        <v>1992.9</v>
      </c>
      <c r="K251" s="23">
        <f t="shared" si="66"/>
        <v>2222.85</v>
      </c>
      <c r="L251" s="23">
        <f t="shared" si="67"/>
        <v>2222.85</v>
      </c>
      <c r="M251" s="23">
        <f t="shared" si="68"/>
        <v>2299.5</v>
      </c>
    </row>
    <row r="252" ht="31.2" spans="1:13">
      <c r="A252" s="34"/>
      <c r="B252" s="19" t="s">
        <v>151</v>
      </c>
      <c r="C252" s="50" t="s">
        <v>736</v>
      </c>
      <c r="D252" s="20" t="s">
        <v>737</v>
      </c>
      <c r="E252" s="25"/>
      <c r="F252" s="25"/>
      <c r="G252" s="21" t="s">
        <v>25</v>
      </c>
      <c r="H252" s="26"/>
      <c r="I252" s="19"/>
      <c r="J252" s="23">
        <f t="shared" ref="J252:M252" si="90">J251*0.3</f>
        <v>597.87</v>
      </c>
      <c r="K252" s="23">
        <f t="shared" si="90"/>
        <v>666.855</v>
      </c>
      <c r="L252" s="23">
        <f t="shared" si="90"/>
        <v>666.855</v>
      </c>
      <c r="M252" s="23">
        <f t="shared" si="90"/>
        <v>689.85</v>
      </c>
    </row>
    <row r="253" ht="62.4" spans="1:13">
      <c r="A253" s="32">
        <v>105</v>
      </c>
      <c r="B253" s="19" t="s">
        <v>151</v>
      </c>
      <c r="C253" s="50" t="s">
        <v>738</v>
      </c>
      <c r="D253" s="20" t="s">
        <v>739</v>
      </c>
      <c r="E253" s="20" t="s">
        <v>740</v>
      </c>
      <c r="F253" s="20" t="s">
        <v>741</v>
      </c>
      <c r="G253" s="21" t="s">
        <v>25</v>
      </c>
      <c r="H253" s="26"/>
      <c r="I253" s="19">
        <v>890</v>
      </c>
      <c r="J253" s="23">
        <f t="shared" si="65"/>
        <v>694.2</v>
      </c>
      <c r="K253" s="23">
        <f t="shared" si="66"/>
        <v>774.3</v>
      </c>
      <c r="L253" s="23">
        <f t="shared" si="67"/>
        <v>774.3</v>
      </c>
      <c r="M253" s="23">
        <f t="shared" si="68"/>
        <v>801</v>
      </c>
    </row>
    <row r="254" s="5" customFormat="1" ht="31.2" spans="1:13">
      <c r="A254" s="34"/>
      <c r="B254" s="19" t="s">
        <v>151</v>
      </c>
      <c r="C254" s="50" t="s">
        <v>742</v>
      </c>
      <c r="D254" s="20" t="s">
        <v>743</v>
      </c>
      <c r="E254" s="25"/>
      <c r="F254" s="25"/>
      <c r="G254" s="21" t="s">
        <v>25</v>
      </c>
      <c r="H254" s="26"/>
      <c r="I254" s="19"/>
      <c r="J254" s="23">
        <f t="shared" ref="J254:M254" si="91">J253*0.3</f>
        <v>208.26</v>
      </c>
      <c r="K254" s="23">
        <f t="shared" si="91"/>
        <v>232.29</v>
      </c>
      <c r="L254" s="23">
        <f t="shared" si="91"/>
        <v>232.29</v>
      </c>
      <c r="M254" s="23">
        <f t="shared" si="91"/>
        <v>240.3</v>
      </c>
    </row>
    <row r="255" s="5" customFormat="1" ht="62.4" spans="1:13">
      <c r="A255" s="32">
        <v>106</v>
      </c>
      <c r="B255" s="19" t="s">
        <v>151</v>
      </c>
      <c r="C255" s="50" t="s">
        <v>744</v>
      </c>
      <c r="D255" s="20" t="s">
        <v>745</v>
      </c>
      <c r="E255" s="20" t="s">
        <v>746</v>
      </c>
      <c r="F255" s="20" t="s">
        <v>741</v>
      </c>
      <c r="G255" s="21" t="s">
        <v>25</v>
      </c>
      <c r="H255" s="22" t="s">
        <v>747</v>
      </c>
      <c r="I255" s="19">
        <v>1158</v>
      </c>
      <c r="J255" s="23">
        <f t="shared" si="65"/>
        <v>903.24</v>
      </c>
      <c r="K255" s="23">
        <f t="shared" si="66"/>
        <v>1007.46</v>
      </c>
      <c r="L255" s="23">
        <f t="shared" si="67"/>
        <v>1007.46</v>
      </c>
      <c r="M255" s="23">
        <f t="shared" si="68"/>
        <v>1042.2</v>
      </c>
    </row>
    <row r="256" s="2" customFormat="1" ht="31.2" spans="1:13">
      <c r="A256" s="34"/>
      <c r="B256" s="19" t="s">
        <v>151</v>
      </c>
      <c r="C256" s="50" t="s">
        <v>748</v>
      </c>
      <c r="D256" s="20" t="s">
        <v>749</v>
      </c>
      <c r="E256" s="25"/>
      <c r="F256" s="25"/>
      <c r="G256" s="21" t="s">
        <v>25</v>
      </c>
      <c r="H256" s="26"/>
      <c r="I256" s="19"/>
      <c r="J256" s="23">
        <f t="shared" ref="J256:M256" si="92">J255*0.3</f>
        <v>270.972</v>
      </c>
      <c r="K256" s="23">
        <f t="shared" si="92"/>
        <v>302.238</v>
      </c>
      <c r="L256" s="23">
        <f t="shared" si="92"/>
        <v>302.238</v>
      </c>
      <c r="M256" s="23">
        <f t="shared" si="92"/>
        <v>312.66</v>
      </c>
    </row>
    <row r="257" ht="62.4" spans="1:13">
      <c r="A257" s="32">
        <v>107</v>
      </c>
      <c r="B257" s="19" t="s">
        <v>151</v>
      </c>
      <c r="C257" s="50" t="s">
        <v>750</v>
      </c>
      <c r="D257" s="20" t="s">
        <v>751</v>
      </c>
      <c r="E257" s="20" t="s">
        <v>752</v>
      </c>
      <c r="F257" s="20" t="s">
        <v>647</v>
      </c>
      <c r="G257" s="21" t="s">
        <v>25</v>
      </c>
      <c r="H257" s="26"/>
      <c r="I257" s="19">
        <v>362</v>
      </c>
      <c r="J257" s="23">
        <f t="shared" si="65"/>
        <v>282.36</v>
      </c>
      <c r="K257" s="23">
        <f t="shared" si="66"/>
        <v>314.94</v>
      </c>
      <c r="L257" s="23">
        <f t="shared" si="67"/>
        <v>314.94</v>
      </c>
      <c r="M257" s="23">
        <f t="shared" si="68"/>
        <v>325.8</v>
      </c>
    </row>
    <row r="258" ht="31.2" spans="1:13">
      <c r="A258" s="34"/>
      <c r="B258" s="19" t="s">
        <v>151</v>
      </c>
      <c r="C258" s="50" t="s">
        <v>753</v>
      </c>
      <c r="D258" s="20" t="s">
        <v>754</v>
      </c>
      <c r="E258" s="25"/>
      <c r="F258" s="25"/>
      <c r="G258" s="21" t="s">
        <v>25</v>
      </c>
      <c r="H258" s="26"/>
      <c r="I258" s="19"/>
      <c r="J258" s="23">
        <f t="shared" ref="J258:M258" si="93">J257*0.3</f>
        <v>84.708</v>
      </c>
      <c r="K258" s="23">
        <f t="shared" si="93"/>
        <v>94.482</v>
      </c>
      <c r="L258" s="23">
        <f t="shared" si="93"/>
        <v>94.482</v>
      </c>
      <c r="M258" s="23">
        <f t="shared" si="93"/>
        <v>97.74</v>
      </c>
    </row>
    <row r="259" ht="78" spans="1:13">
      <c r="A259" s="32">
        <v>108</v>
      </c>
      <c r="B259" s="19" t="s">
        <v>151</v>
      </c>
      <c r="C259" s="50" t="s">
        <v>755</v>
      </c>
      <c r="D259" s="20" t="s">
        <v>756</v>
      </c>
      <c r="E259" s="20" t="s">
        <v>757</v>
      </c>
      <c r="F259" s="20" t="s">
        <v>758</v>
      </c>
      <c r="G259" s="21" t="s">
        <v>25</v>
      </c>
      <c r="H259" s="26"/>
      <c r="I259" s="19">
        <v>1342</v>
      </c>
      <c r="J259" s="23">
        <f t="shared" si="65"/>
        <v>1046.76</v>
      </c>
      <c r="K259" s="23">
        <f t="shared" si="66"/>
        <v>1167.54</v>
      </c>
      <c r="L259" s="23">
        <f t="shared" si="67"/>
        <v>1167.54</v>
      </c>
      <c r="M259" s="23">
        <f t="shared" si="68"/>
        <v>1207.8</v>
      </c>
    </row>
    <row r="260" ht="31.2" spans="1:13">
      <c r="A260" s="34"/>
      <c r="B260" s="19" t="s">
        <v>151</v>
      </c>
      <c r="C260" s="50" t="s">
        <v>759</v>
      </c>
      <c r="D260" s="20" t="s">
        <v>760</v>
      </c>
      <c r="E260" s="25"/>
      <c r="F260" s="25"/>
      <c r="G260" s="21" t="s">
        <v>25</v>
      </c>
      <c r="H260" s="26"/>
      <c r="I260" s="19"/>
      <c r="J260" s="23">
        <f t="shared" ref="J260:M260" si="94">J259*0.3</f>
        <v>314.028</v>
      </c>
      <c r="K260" s="23">
        <f t="shared" si="94"/>
        <v>350.262</v>
      </c>
      <c r="L260" s="23">
        <f t="shared" si="94"/>
        <v>350.262</v>
      </c>
      <c r="M260" s="23">
        <f t="shared" si="94"/>
        <v>362.34</v>
      </c>
    </row>
    <row r="261" ht="78" spans="1:13">
      <c r="A261" s="32">
        <v>109</v>
      </c>
      <c r="B261" s="19" t="s">
        <v>151</v>
      </c>
      <c r="C261" s="50" t="s">
        <v>761</v>
      </c>
      <c r="D261" s="20" t="s">
        <v>762</v>
      </c>
      <c r="E261" s="20" t="s">
        <v>763</v>
      </c>
      <c r="F261" s="20" t="s">
        <v>758</v>
      </c>
      <c r="G261" s="21" t="s">
        <v>25</v>
      </c>
      <c r="H261" s="22" t="s">
        <v>764</v>
      </c>
      <c r="I261" s="19">
        <v>1790</v>
      </c>
      <c r="J261" s="23">
        <f t="shared" si="65"/>
        <v>1396.2</v>
      </c>
      <c r="K261" s="23">
        <f t="shared" si="66"/>
        <v>1557.3</v>
      </c>
      <c r="L261" s="23">
        <f t="shared" si="67"/>
        <v>1557.3</v>
      </c>
      <c r="M261" s="23">
        <f t="shared" si="68"/>
        <v>1611</v>
      </c>
    </row>
    <row r="262" ht="31.2" spans="1:13">
      <c r="A262" s="34"/>
      <c r="B262" s="19" t="s">
        <v>151</v>
      </c>
      <c r="C262" s="50" t="s">
        <v>765</v>
      </c>
      <c r="D262" s="20" t="s">
        <v>766</v>
      </c>
      <c r="E262" s="25"/>
      <c r="F262" s="25"/>
      <c r="G262" s="21" t="s">
        <v>25</v>
      </c>
      <c r="H262" s="26"/>
      <c r="I262" s="19"/>
      <c r="J262" s="23">
        <f t="shared" ref="J262:M262" si="95">J261*0.3</f>
        <v>418.86</v>
      </c>
      <c r="K262" s="23">
        <f t="shared" si="95"/>
        <v>467.19</v>
      </c>
      <c r="L262" s="23">
        <f t="shared" si="95"/>
        <v>467.19</v>
      </c>
      <c r="M262" s="23">
        <f t="shared" si="95"/>
        <v>483.3</v>
      </c>
    </row>
    <row r="263" ht="78" spans="1:13">
      <c r="A263" s="32">
        <v>110</v>
      </c>
      <c r="B263" s="19" t="s">
        <v>151</v>
      </c>
      <c r="C263" s="50" t="s">
        <v>767</v>
      </c>
      <c r="D263" s="20" t="s">
        <v>768</v>
      </c>
      <c r="E263" s="20" t="s">
        <v>769</v>
      </c>
      <c r="F263" s="20" t="s">
        <v>758</v>
      </c>
      <c r="G263" s="21" t="s">
        <v>25</v>
      </c>
      <c r="H263" s="26"/>
      <c r="I263" s="19">
        <v>2810</v>
      </c>
      <c r="J263" s="23">
        <f t="shared" si="65"/>
        <v>2191.8</v>
      </c>
      <c r="K263" s="23">
        <f t="shared" si="66"/>
        <v>2444.7</v>
      </c>
      <c r="L263" s="23">
        <f t="shared" si="67"/>
        <v>2444.7</v>
      </c>
      <c r="M263" s="23">
        <f t="shared" si="68"/>
        <v>2529</v>
      </c>
    </row>
    <row r="264" ht="31.2" spans="1:13">
      <c r="A264" s="33"/>
      <c r="B264" s="19" t="s">
        <v>151</v>
      </c>
      <c r="C264" s="50" t="s">
        <v>770</v>
      </c>
      <c r="D264" s="20" t="s">
        <v>771</v>
      </c>
      <c r="E264" s="25"/>
      <c r="F264" s="25"/>
      <c r="G264" s="21" t="s">
        <v>25</v>
      </c>
      <c r="H264" s="26"/>
      <c r="I264" s="19"/>
      <c r="J264" s="23">
        <f t="shared" ref="J264:M264" si="96">J263*0.3</f>
        <v>657.54</v>
      </c>
      <c r="K264" s="23">
        <f t="shared" si="96"/>
        <v>733.41</v>
      </c>
      <c r="L264" s="23">
        <f t="shared" si="96"/>
        <v>733.41</v>
      </c>
      <c r="M264" s="23">
        <f t="shared" si="96"/>
        <v>758.7</v>
      </c>
    </row>
    <row r="265" ht="31.2" spans="1:13">
      <c r="A265" s="34"/>
      <c r="B265" s="19" t="s">
        <v>151</v>
      </c>
      <c r="C265" s="50" t="s">
        <v>772</v>
      </c>
      <c r="D265" s="20" t="s">
        <v>773</v>
      </c>
      <c r="E265" s="25"/>
      <c r="F265" s="25"/>
      <c r="G265" s="21" t="s">
        <v>25</v>
      </c>
      <c r="H265" s="26"/>
      <c r="I265" s="19">
        <v>843</v>
      </c>
      <c r="J265" s="23">
        <f t="shared" ref="J264:J327" si="97">I265*0.78</f>
        <v>657.54</v>
      </c>
      <c r="K265" s="23">
        <f t="shared" ref="K264:K327" si="98">I265*0.87</f>
        <v>733.41</v>
      </c>
      <c r="L265" s="23">
        <f t="shared" ref="L264:L327" si="99">I265*0.87</f>
        <v>733.41</v>
      </c>
      <c r="M265" s="23">
        <f t="shared" ref="M264:M327" si="100">I265*0.9</f>
        <v>758.7</v>
      </c>
    </row>
    <row r="266" ht="78" spans="1:13">
      <c r="A266" s="32">
        <v>111</v>
      </c>
      <c r="B266" s="19" t="s">
        <v>151</v>
      </c>
      <c r="C266" s="50" t="s">
        <v>774</v>
      </c>
      <c r="D266" s="20" t="s">
        <v>775</v>
      </c>
      <c r="E266" s="20" t="s">
        <v>776</v>
      </c>
      <c r="F266" s="20" t="s">
        <v>777</v>
      </c>
      <c r="G266" s="21" t="s">
        <v>25</v>
      </c>
      <c r="H266" s="26"/>
      <c r="I266" s="19">
        <v>2379</v>
      </c>
      <c r="J266" s="23">
        <f t="shared" si="97"/>
        <v>1855.62</v>
      </c>
      <c r="K266" s="23">
        <f t="shared" si="98"/>
        <v>2069.73</v>
      </c>
      <c r="L266" s="23">
        <f t="shared" si="99"/>
        <v>2069.73</v>
      </c>
      <c r="M266" s="23">
        <f t="shared" si="100"/>
        <v>2141.1</v>
      </c>
    </row>
    <row r="267" ht="31.2" spans="1:13">
      <c r="A267" s="34"/>
      <c r="B267" s="19" t="s">
        <v>151</v>
      </c>
      <c r="C267" s="50" t="s">
        <v>778</v>
      </c>
      <c r="D267" s="20" t="s">
        <v>779</v>
      </c>
      <c r="E267" s="25"/>
      <c r="F267" s="25"/>
      <c r="G267" s="21" t="s">
        <v>25</v>
      </c>
      <c r="H267" s="26"/>
      <c r="I267" s="19"/>
      <c r="J267" s="23">
        <f t="shared" ref="J267:M267" si="101">J266*0.3</f>
        <v>556.686</v>
      </c>
      <c r="K267" s="23">
        <f t="shared" si="101"/>
        <v>620.919</v>
      </c>
      <c r="L267" s="23">
        <f t="shared" si="101"/>
        <v>620.919</v>
      </c>
      <c r="M267" s="23">
        <f t="shared" si="101"/>
        <v>642.33</v>
      </c>
    </row>
    <row r="268" ht="78" spans="1:13">
      <c r="A268" s="32">
        <v>112</v>
      </c>
      <c r="B268" s="19" t="s">
        <v>151</v>
      </c>
      <c r="C268" s="50" t="s">
        <v>780</v>
      </c>
      <c r="D268" s="20" t="s">
        <v>781</v>
      </c>
      <c r="E268" s="20" t="s">
        <v>782</v>
      </c>
      <c r="F268" s="20" t="s">
        <v>783</v>
      </c>
      <c r="G268" s="21" t="s">
        <v>25</v>
      </c>
      <c r="H268" s="26"/>
      <c r="I268" s="19">
        <v>1018</v>
      </c>
      <c r="J268" s="23">
        <f t="shared" si="97"/>
        <v>794.04</v>
      </c>
      <c r="K268" s="23">
        <f t="shared" si="98"/>
        <v>885.66</v>
      </c>
      <c r="L268" s="23">
        <f t="shared" si="99"/>
        <v>885.66</v>
      </c>
      <c r="M268" s="23">
        <f t="shared" si="100"/>
        <v>916.2</v>
      </c>
    </row>
    <row r="269" ht="31.2" spans="1:13">
      <c r="A269" s="34"/>
      <c r="B269" s="19" t="s">
        <v>151</v>
      </c>
      <c r="C269" s="50" t="s">
        <v>784</v>
      </c>
      <c r="D269" s="20" t="s">
        <v>785</v>
      </c>
      <c r="E269" s="25"/>
      <c r="F269" s="25"/>
      <c r="G269" s="21" t="s">
        <v>25</v>
      </c>
      <c r="H269" s="26"/>
      <c r="I269" s="19"/>
      <c r="J269" s="23">
        <f t="shared" ref="J269:M269" si="102">J268*0.3</f>
        <v>238.212</v>
      </c>
      <c r="K269" s="23">
        <f t="shared" si="102"/>
        <v>265.698</v>
      </c>
      <c r="L269" s="23">
        <f t="shared" si="102"/>
        <v>265.698</v>
      </c>
      <c r="M269" s="23">
        <f t="shared" si="102"/>
        <v>274.86</v>
      </c>
    </row>
    <row r="270" ht="78" spans="1:13">
      <c r="A270" s="32">
        <v>113</v>
      </c>
      <c r="B270" s="19" t="s">
        <v>151</v>
      </c>
      <c r="C270" s="50" t="s">
        <v>786</v>
      </c>
      <c r="D270" s="20" t="s">
        <v>787</v>
      </c>
      <c r="E270" s="20" t="s">
        <v>788</v>
      </c>
      <c r="F270" s="20" t="s">
        <v>789</v>
      </c>
      <c r="G270" s="21" t="s">
        <v>25</v>
      </c>
      <c r="H270" s="22" t="s">
        <v>790</v>
      </c>
      <c r="I270" s="19">
        <v>2535</v>
      </c>
      <c r="J270" s="23">
        <f t="shared" si="97"/>
        <v>1977.3</v>
      </c>
      <c r="K270" s="23">
        <f t="shared" si="98"/>
        <v>2205.45</v>
      </c>
      <c r="L270" s="23">
        <f t="shared" si="99"/>
        <v>2205.45</v>
      </c>
      <c r="M270" s="23">
        <f t="shared" si="100"/>
        <v>2281.5</v>
      </c>
    </row>
    <row r="271" s="2" customFormat="1" ht="31.2" spans="1:13">
      <c r="A271" s="34"/>
      <c r="B271" s="19" t="s">
        <v>151</v>
      </c>
      <c r="C271" s="50" t="s">
        <v>791</v>
      </c>
      <c r="D271" s="20" t="s">
        <v>792</v>
      </c>
      <c r="E271" s="25"/>
      <c r="F271" s="25"/>
      <c r="G271" s="21" t="s">
        <v>25</v>
      </c>
      <c r="H271" s="26"/>
      <c r="I271" s="19"/>
      <c r="J271" s="23">
        <f t="shared" ref="J271:M271" si="103">J270*0.3</f>
        <v>593.19</v>
      </c>
      <c r="K271" s="23">
        <f t="shared" si="103"/>
        <v>661.635</v>
      </c>
      <c r="L271" s="23">
        <f t="shared" si="103"/>
        <v>661.635</v>
      </c>
      <c r="M271" s="23">
        <f t="shared" si="103"/>
        <v>684.45</v>
      </c>
    </row>
    <row r="272" s="2" customFormat="1" ht="78" spans="1:13">
      <c r="A272" s="32">
        <v>114</v>
      </c>
      <c r="B272" s="19" t="s">
        <v>151</v>
      </c>
      <c r="C272" s="50" t="s">
        <v>793</v>
      </c>
      <c r="D272" s="20" t="s">
        <v>794</v>
      </c>
      <c r="E272" s="20" t="s">
        <v>795</v>
      </c>
      <c r="F272" s="20" t="s">
        <v>789</v>
      </c>
      <c r="G272" s="21" t="s">
        <v>25</v>
      </c>
      <c r="H272" s="22" t="s">
        <v>796</v>
      </c>
      <c r="I272" s="19">
        <v>4064</v>
      </c>
      <c r="J272" s="23">
        <f t="shared" si="97"/>
        <v>3169.92</v>
      </c>
      <c r="K272" s="23">
        <f t="shared" si="98"/>
        <v>3535.68</v>
      </c>
      <c r="L272" s="23">
        <f t="shared" si="99"/>
        <v>3535.68</v>
      </c>
      <c r="M272" s="23">
        <f t="shared" si="100"/>
        <v>3657.6</v>
      </c>
    </row>
    <row r="273" s="2" customFormat="1" ht="31.2" spans="1:13">
      <c r="A273" s="34"/>
      <c r="B273" s="19" t="s">
        <v>151</v>
      </c>
      <c r="C273" s="50" t="s">
        <v>797</v>
      </c>
      <c r="D273" s="20" t="s">
        <v>798</v>
      </c>
      <c r="E273" s="25"/>
      <c r="F273" s="25"/>
      <c r="G273" s="21" t="s">
        <v>25</v>
      </c>
      <c r="H273" s="26"/>
      <c r="I273" s="19"/>
      <c r="J273" s="23">
        <f t="shared" ref="J273:M273" si="104">J272*0.3</f>
        <v>950.976</v>
      </c>
      <c r="K273" s="23">
        <f t="shared" si="104"/>
        <v>1060.704</v>
      </c>
      <c r="L273" s="23">
        <f t="shared" si="104"/>
        <v>1060.704</v>
      </c>
      <c r="M273" s="23">
        <f t="shared" si="104"/>
        <v>1097.28</v>
      </c>
    </row>
    <row r="274" ht="62.4" spans="1:13">
      <c r="A274" s="32">
        <v>115</v>
      </c>
      <c r="B274" s="19" t="s">
        <v>151</v>
      </c>
      <c r="C274" s="50" t="s">
        <v>799</v>
      </c>
      <c r="D274" s="20" t="s">
        <v>800</v>
      </c>
      <c r="E274" s="20" t="s">
        <v>801</v>
      </c>
      <c r="F274" s="20" t="s">
        <v>802</v>
      </c>
      <c r="G274" s="21" t="s">
        <v>25</v>
      </c>
      <c r="H274" s="26"/>
      <c r="I274" s="19">
        <v>132</v>
      </c>
      <c r="J274" s="23">
        <f t="shared" si="97"/>
        <v>102.96</v>
      </c>
      <c r="K274" s="23">
        <f t="shared" si="98"/>
        <v>114.84</v>
      </c>
      <c r="L274" s="23">
        <f t="shared" si="99"/>
        <v>114.84</v>
      </c>
      <c r="M274" s="23">
        <f t="shared" si="100"/>
        <v>118.8</v>
      </c>
    </row>
    <row r="275" ht="31.2" spans="1:13">
      <c r="A275" s="34"/>
      <c r="B275" s="19" t="s">
        <v>151</v>
      </c>
      <c r="C275" s="36" t="s">
        <v>803</v>
      </c>
      <c r="D275" s="37" t="s">
        <v>804</v>
      </c>
      <c r="E275" s="40"/>
      <c r="F275" s="40"/>
      <c r="G275" s="21" t="s">
        <v>25</v>
      </c>
      <c r="H275" s="35"/>
      <c r="I275" s="19"/>
      <c r="J275" s="23">
        <f t="shared" ref="J275:M275" si="105">J274*0.3</f>
        <v>30.888</v>
      </c>
      <c r="K275" s="23">
        <f t="shared" si="105"/>
        <v>34.452</v>
      </c>
      <c r="L275" s="23">
        <f t="shared" si="105"/>
        <v>34.452</v>
      </c>
      <c r="M275" s="23">
        <f t="shared" si="105"/>
        <v>35.64</v>
      </c>
    </row>
    <row r="276" ht="140.4" spans="1:13">
      <c r="A276" s="32">
        <v>116</v>
      </c>
      <c r="B276" s="19" t="s">
        <v>151</v>
      </c>
      <c r="C276" s="36" t="s">
        <v>805</v>
      </c>
      <c r="D276" s="37" t="s">
        <v>806</v>
      </c>
      <c r="E276" s="37" t="s">
        <v>807</v>
      </c>
      <c r="F276" s="37" t="s">
        <v>515</v>
      </c>
      <c r="G276" s="38" t="s">
        <v>25</v>
      </c>
      <c r="H276" s="41" t="s">
        <v>808</v>
      </c>
      <c r="I276" s="19">
        <v>4312</v>
      </c>
      <c r="J276" s="23">
        <f t="shared" si="97"/>
        <v>3363.36</v>
      </c>
      <c r="K276" s="23">
        <f t="shared" si="98"/>
        <v>3751.44</v>
      </c>
      <c r="L276" s="23">
        <f t="shared" si="99"/>
        <v>3751.44</v>
      </c>
      <c r="M276" s="23">
        <f t="shared" si="100"/>
        <v>3880.8</v>
      </c>
    </row>
    <row r="277" ht="31.2" spans="1:13">
      <c r="A277" s="34"/>
      <c r="B277" s="19" t="s">
        <v>151</v>
      </c>
      <c r="C277" s="36" t="s">
        <v>809</v>
      </c>
      <c r="D277" s="37" t="s">
        <v>810</v>
      </c>
      <c r="E277" s="40"/>
      <c r="F277" s="40"/>
      <c r="G277" s="38" t="s">
        <v>25</v>
      </c>
      <c r="H277" s="35"/>
      <c r="I277" s="19"/>
      <c r="J277" s="23">
        <f t="shared" ref="J277:M277" si="106">J276*0.3</f>
        <v>1009.008</v>
      </c>
      <c r="K277" s="23">
        <f t="shared" si="106"/>
        <v>1125.432</v>
      </c>
      <c r="L277" s="23">
        <f t="shared" si="106"/>
        <v>1125.432</v>
      </c>
      <c r="M277" s="23">
        <f t="shared" si="106"/>
        <v>1164.24</v>
      </c>
    </row>
    <row r="278" ht="78" spans="1:13">
      <c r="A278" s="32">
        <v>117</v>
      </c>
      <c r="B278" s="19" t="s">
        <v>151</v>
      </c>
      <c r="C278" s="36" t="s">
        <v>811</v>
      </c>
      <c r="D278" s="37" t="s">
        <v>812</v>
      </c>
      <c r="E278" s="37" t="s">
        <v>813</v>
      </c>
      <c r="F278" s="37" t="s">
        <v>515</v>
      </c>
      <c r="G278" s="38" t="s">
        <v>25</v>
      </c>
      <c r="H278" s="41" t="s">
        <v>814</v>
      </c>
      <c r="I278" s="19">
        <v>6015</v>
      </c>
      <c r="J278" s="23">
        <f t="shared" si="97"/>
        <v>4691.7</v>
      </c>
      <c r="K278" s="23">
        <f t="shared" si="98"/>
        <v>5233.05</v>
      </c>
      <c r="L278" s="23">
        <f t="shared" si="99"/>
        <v>5233.05</v>
      </c>
      <c r="M278" s="23">
        <f t="shared" si="100"/>
        <v>5413.5</v>
      </c>
    </row>
    <row r="279" spans="1:13">
      <c r="A279" s="33"/>
      <c r="B279" s="19" t="s">
        <v>151</v>
      </c>
      <c r="C279" s="36" t="s">
        <v>815</v>
      </c>
      <c r="D279" s="37" t="s">
        <v>816</v>
      </c>
      <c r="E279" s="40"/>
      <c r="F279" s="40"/>
      <c r="G279" s="38" t="s">
        <v>25</v>
      </c>
      <c r="H279" s="35"/>
      <c r="I279" s="19"/>
      <c r="J279" s="23">
        <f t="shared" ref="J279:M279" si="107">J278*0.3</f>
        <v>1407.51</v>
      </c>
      <c r="K279" s="23">
        <f t="shared" si="107"/>
        <v>1569.915</v>
      </c>
      <c r="L279" s="23">
        <f t="shared" si="107"/>
        <v>1569.915</v>
      </c>
      <c r="M279" s="23">
        <f t="shared" si="107"/>
        <v>1624.05</v>
      </c>
    </row>
    <row r="280" ht="31.2" spans="1:13">
      <c r="A280" s="33"/>
      <c r="B280" s="19" t="s">
        <v>151</v>
      </c>
      <c r="C280" s="36" t="s">
        <v>817</v>
      </c>
      <c r="D280" s="37" t="s">
        <v>818</v>
      </c>
      <c r="E280" s="40"/>
      <c r="F280" s="40"/>
      <c r="G280" s="38" t="s">
        <v>25</v>
      </c>
      <c r="H280" s="35"/>
      <c r="I280" s="19">
        <v>602</v>
      </c>
      <c r="J280" s="23">
        <f t="shared" si="97"/>
        <v>469.56</v>
      </c>
      <c r="K280" s="23">
        <f t="shared" si="98"/>
        <v>523.74</v>
      </c>
      <c r="L280" s="23">
        <f t="shared" si="99"/>
        <v>523.74</v>
      </c>
      <c r="M280" s="23">
        <f t="shared" si="100"/>
        <v>541.8</v>
      </c>
    </row>
    <row r="281" ht="31.2" spans="1:13">
      <c r="A281" s="34"/>
      <c r="B281" s="19" t="s">
        <v>151</v>
      </c>
      <c r="C281" s="36" t="s">
        <v>819</v>
      </c>
      <c r="D281" s="37" t="s">
        <v>820</v>
      </c>
      <c r="E281" s="40"/>
      <c r="F281" s="40"/>
      <c r="G281" s="38" t="s">
        <v>25</v>
      </c>
      <c r="H281" s="35"/>
      <c r="I281" s="19">
        <v>1203</v>
      </c>
      <c r="J281" s="23">
        <f t="shared" si="97"/>
        <v>938.34</v>
      </c>
      <c r="K281" s="23">
        <f t="shared" si="98"/>
        <v>1046.61</v>
      </c>
      <c r="L281" s="23">
        <f t="shared" si="99"/>
        <v>1046.61</v>
      </c>
      <c r="M281" s="23">
        <f t="shared" si="100"/>
        <v>1082.7</v>
      </c>
    </row>
    <row r="282" ht="93.6" spans="1:13">
      <c r="A282" s="32">
        <v>118</v>
      </c>
      <c r="B282" s="19" t="s">
        <v>151</v>
      </c>
      <c r="C282" s="36" t="s">
        <v>821</v>
      </c>
      <c r="D282" s="37" t="s">
        <v>822</v>
      </c>
      <c r="E282" s="37" t="s">
        <v>823</v>
      </c>
      <c r="F282" s="37" t="s">
        <v>515</v>
      </c>
      <c r="G282" s="38" t="s">
        <v>25</v>
      </c>
      <c r="H282" s="35" t="s">
        <v>824</v>
      </c>
      <c r="I282" s="19">
        <v>5390</v>
      </c>
      <c r="J282" s="23">
        <f t="shared" si="97"/>
        <v>4204.2</v>
      </c>
      <c r="K282" s="23">
        <f t="shared" si="98"/>
        <v>4689.3</v>
      </c>
      <c r="L282" s="23">
        <f t="shared" si="99"/>
        <v>4689.3</v>
      </c>
      <c r="M282" s="23">
        <f t="shared" si="100"/>
        <v>4851</v>
      </c>
    </row>
    <row r="283" ht="31.2" spans="1:13">
      <c r="A283" s="33"/>
      <c r="B283" s="19" t="s">
        <v>151</v>
      </c>
      <c r="C283" s="36" t="s">
        <v>825</v>
      </c>
      <c r="D283" s="37" t="s">
        <v>826</v>
      </c>
      <c r="E283" s="40"/>
      <c r="F283" s="40"/>
      <c r="G283" s="38" t="s">
        <v>25</v>
      </c>
      <c r="H283" s="35"/>
      <c r="I283" s="19"/>
      <c r="J283" s="23">
        <f t="shared" ref="J283:M283" si="108">J282*0.3</f>
        <v>1261.26</v>
      </c>
      <c r="K283" s="23">
        <f t="shared" si="108"/>
        <v>1406.79</v>
      </c>
      <c r="L283" s="23">
        <f t="shared" si="108"/>
        <v>1406.79</v>
      </c>
      <c r="M283" s="23">
        <f t="shared" si="108"/>
        <v>1455.3</v>
      </c>
    </row>
    <row r="284" ht="31.2" spans="1:13">
      <c r="A284" s="33"/>
      <c r="B284" s="19" t="s">
        <v>151</v>
      </c>
      <c r="C284" s="36" t="s">
        <v>827</v>
      </c>
      <c r="D284" s="37" t="s">
        <v>828</v>
      </c>
      <c r="E284" s="40"/>
      <c r="F284" s="40"/>
      <c r="G284" s="38" t="s">
        <v>25</v>
      </c>
      <c r="H284" s="41" t="s">
        <v>829</v>
      </c>
      <c r="I284" s="19">
        <v>539</v>
      </c>
      <c r="J284" s="23">
        <f t="shared" si="97"/>
        <v>420.42</v>
      </c>
      <c r="K284" s="23">
        <f t="shared" si="98"/>
        <v>468.93</v>
      </c>
      <c r="L284" s="23">
        <f t="shared" si="99"/>
        <v>468.93</v>
      </c>
      <c r="M284" s="23">
        <f t="shared" si="100"/>
        <v>485.1</v>
      </c>
    </row>
    <row r="285" ht="46.8" spans="1:13">
      <c r="A285" s="34"/>
      <c r="B285" s="19" t="s">
        <v>151</v>
      </c>
      <c r="C285" s="36" t="s">
        <v>830</v>
      </c>
      <c r="D285" s="37" t="s">
        <v>831</v>
      </c>
      <c r="E285" s="40"/>
      <c r="F285" s="40"/>
      <c r="G285" s="38" t="s">
        <v>25</v>
      </c>
      <c r="H285" s="35"/>
      <c r="I285" s="19">
        <v>1078</v>
      </c>
      <c r="J285" s="23">
        <f t="shared" si="97"/>
        <v>840.84</v>
      </c>
      <c r="K285" s="23">
        <f t="shared" si="98"/>
        <v>937.86</v>
      </c>
      <c r="L285" s="23">
        <f t="shared" si="99"/>
        <v>937.86</v>
      </c>
      <c r="M285" s="23">
        <f t="shared" si="100"/>
        <v>970.2</v>
      </c>
    </row>
    <row r="286" ht="78" spans="1:13">
      <c r="A286" s="32">
        <v>119</v>
      </c>
      <c r="B286" s="19" t="s">
        <v>151</v>
      </c>
      <c r="C286" s="36" t="s">
        <v>832</v>
      </c>
      <c r="D286" s="37" t="s">
        <v>833</v>
      </c>
      <c r="E286" s="37" t="s">
        <v>834</v>
      </c>
      <c r="F286" s="37" t="s">
        <v>835</v>
      </c>
      <c r="G286" s="38" t="s">
        <v>25</v>
      </c>
      <c r="H286" s="41" t="s">
        <v>836</v>
      </c>
      <c r="I286" s="19">
        <v>5390</v>
      </c>
      <c r="J286" s="23">
        <f t="shared" si="97"/>
        <v>4204.2</v>
      </c>
      <c r="K286" s="23">
        <f t="shared" si="98"/>
        <v>4689.3</v>
      </c>
      <c r="L286" s="23">
        <f t="shared" si="99"/>
        <v>4689.3</v>
      </c>
      <c r="M286" s="23">
        <f t="shared" si="100"/>
        <v>4851</v>
      </c>
    </row>
    <row r="287" ht="31.2" spans="1:13">
      <c r="A287" s="34"/>
      <c r="B287" s="19" t="s">
        <v>151</v>
      </c>
      <c r="C287" s="36" t="s">
        <v>837</v>
      </c>
      <c r="D287" s="37" t="s">
        <v>838</v>
      </c>
      <c r="E287" s="25"/>
      <c r="F287" s="25"/>
      <c r="G287" s="38" t="s">
        <v>25</v>
      </c>
      <c r="H287" s="35"/>
      <c r="I287" s="19"/>
      <c r="J287" s="23">
        <f t="shared" si="97"/>
        <v>0</v>
      </c>
      <c r="K287" s="23">
        <f t="shared" si="98"/>
        <v>0</v>
      </c>
      <c r="L287" s="23">
        <f t="shared" si="99"/>
        <v>0</v>
      </c>
      <c r="M287" s="23">
        <f t="shared" si="100"/>
        <v>0</v>
      </c>
    </row>
    <row r="288" ht="62.4" spans="1:13">
      <c r="A288" s="32">
        <v>120</v>
      </c>
      <c r="B288" s="19" t="s">
        <v>151</v>
      </c>
      <c r="C288" s="36" t="s">
        <v>839</v>
      </c>
      <c r="D288" s="37" t="s">
        <v>840</v>
      </c>
      <c r="E288" s="20" t="s">
        <v>841</v>
      </c>
      <c r="F288" s="20" t="s">
        <v>842</v>
      </c>
      <c r="G288" s="38" t="s">
        <v>25</v>
      </c>
      <c r="H288" s="22" t="s">
        <v>373</v>
      </c>
      <c r="I288" s="19">
        <v>3577</v>
      </c>
      <c r="J288" s="23">
        <f t="shared" si="97"/>
        <v>2790.06</v>
      </c>
      <c r="K288" s="23">
        <f t="shared" si="98"/>
        <v>3111.99</v>
      </c>
      <c r="L288" s="23">
        <f t="shared" si="99"/>
        <v>3111.99</v>
      </c>
      <c r="M288" s="23">
        <f t="shared" si="100"/>
        <v>3219.3</v>
      </c>
    </row>
    <row r="289" spans="1:13">
      <c r="A289" s="33"/>
      <c r="B289" s="19" t="s">
        <v>151</v>
      </c>
      <c r="C289" s="36" t="s">
        <v>843</v>
      </c>
      <c r="D289" s="37" t="s">
        <v>844</v>
      </c>
      <c r="E289" s="40"/>
      <c r="F289" s="40"/>
      <c r="G289" s="38" t="s">
        <v>25</v>
      </c>
      <c r="H289" s="26"/>
      <c r="I289" s="19"/>
      <c r="J289" s="23">
        <f t="shared" ref="J289:M289" si="109">J288*0.3</f>
        <v>837.018</v>
      </c>
      <c r="K289" s="23">
        <f t="shared" si="109"/>
        <v>933.597</v>
      </c>
      <c r="L289" s="23">
        <f t="shared" si="109"/>
        <v>933.597</v>
      </c>
      <c r="M289" s="23">
        <f t="shared" si="109"/>
        <v>965.79</v>
      </c>
    </row>
    <row r="290" ht="31.2" spans="1:13">
      <c r="A290" s="34"/>
      <c r="B290" s="19" t="s">
        <v>151</v>
      </c>
      <c r="C290" s="36" t="s">
        <v>845</v>
      </c>
      <c r="D290" s="37" t="s">
        <v>846</v>
      </c>
      <c r="E290" s="40"/>
      <c r="F290" s="40"/>
      <c r="G290" s="38" t="s">
        <v>25</v>
      </c>
      <c r="H290" s="26"/>
      <c r="I290" s="19">
        <v>1073</v>
      </c>
      <c r="J290" s="23">
        <f t="shared" si="97"/>
        <v>836.94</v>
      </c>
      <c r="K290" s="23">
        <f t="shared" si="98"/>
        <v>933.51</v>
      </c>
      <c r="L290" s="23">
        <f t="shared" si="99"/>
        <v>933.51</v>
      </c>
      <c r="M290" s="23">
        <f t="shared" si="100"/>
        <v>965.7</v>
      </c>
    </row>
    <row r="291" ht="78" spans="1:13">
      <c r="A291" s="32">
        <v>121</v>
      </c>
      <c r="B291" s="19" t="s">
        <v>151</v>
      </c>
      <c r="C291" s="36" t="s">
        <v>847</v>
      </c>
      <c r="D291" s="37" t="s">
        <v>848</v>
      </c>
      <c r="E291" s="37" t="s">
        <v>849</v>
      </c>
      <c r="F291" s="37" t="s">
        <v>850</v>
      </c>
      <c r="G291" s="38" t="s">
        <v>25</v>
      </c>
      <c r="H291" s="35"/>
      <c r="I291" s="19">
        <v>3380</v>
      </c>
      <c r="J291" s="23">
        <f t="shared" si="97"/>
        <v>2636.4</v>
      </c>
      <c r="K291" s="23">
        <f t="shared" si="98"/>
        <v>2940.6</v>
      </c>
      <c r="L291" s="23">
        <f t="shared" si="99"/>
        <v>2940.6</v>
      </c>
      <c r="M291" s="23">
        <f t="shared" si="100"/>
        <v>3042</v>
      </c>
    </row>
    <row r="292" ht="31.2" spans="1:13">
      <c r="A292" s="34"/>
      <c r="B292" s="19" t="s">
        <v>151</v>
      </c>
      <c r="C292" s="50" t="s">
        <v>851</v>
      </c>
      <c r="D292" s="20" t="s">
        <v>852</v>
      </c>
      <c r="E292" s="25"/>
      <c r="F292" s="25"/>
      <c r="G292" s="38" t="s">
        <v>25</v>
      </c>
      <c r="H292" s="26"/>
      <c r="I292" s="19"/>
      <c r="J292" s="23">
        <f t="shared" ref="J292:M292" si="110">J291*0.3</f>
        <v>790.92</v>
      </c>
      <c r="K292" s="23">
        <f t="shared" si="110"/>
        <v>882.18</v>
      </c>
      <c r="L292" s="23">
        <f t="shared" si="110"/>
        <v>882.18</v>
      </c>
      <c r="M292" s="23">
        <f t="shared" si="110"/>
        <v>912.6</v>
      </c>
    </row>
    <row r="293" ht="78" spans="1:13">
      <c r="A293" s="32">
        <v>122</v>
      </c>
      <c r="B293" s="19" t="s">
        <v>151</v>
      </c>
      <c r="C293" s="50" t="s">
        <v>853</v>
      </c>
      <c r="D293" s="20" t="s">
        <v>854</v>
      </c>
      <c r="E293" s="20" t="s">
        <v>855</v>
      </c>
      <c r="F293" s="20" t="s">
        <v>515</v>
      </c>
      <c r="G293" s="21" t="s">
        <v>25</v>
      </c>
      <c r="H293" s="26"/>
      <c r="I293" s="19">
        <v>2584</v>
      </c>
      <c r="J293" s="23">
        <f t="shared" si="97"/>
        <v>2015.52</v>
      </c>
      <c r="K293" s="23">
        <f t="shared" si="98"/>
        <v>2248.08</v>
      </c>
      <c r="L293" s="23">
        <f t="shared" si="99"/>
        <v>2248.08</v>
      </c>
      <c r="M293" s="23">
        <f t="shared" si="100"/>
        <v>2325.6</v>
      </c>
    </row>
    <row r="294" spans="1:13">
      <c r="A294" s="33"/>
      <c r="B294" s="19" t="s">
        <v>151</v>
      </c>
      <c r="C294" s="50" t="s">
        <v>856</v>
      </c>
      <c r="D294" s="20" t="s">
        <v>857</v>
      </c>
      <c r="E294" s="25"/>
      <c r="F294" s="25"/>
      <c r="G294" s="21" t="s">
        <v>25</v>
      </c>
      <c r="H294" s="26"/>
      <c r="I294" s="19"/>
      <c r="J294" s="23">
        <f t="shared" ref="J294:M294" si="111">J293*0.3</f>
        <v>604.656</v>
      </c>
      <c r="K294" s="23">
        <f t="shared" si="111"/>
        <v>674.424</v>
      </c>
      <c r="L294" s="23">
        <f t="shared" si="111"/>
        <v>674.424</v>
      </c>
      <c r="M294" s="23">
        <f t="shared" si="111"/>
        <v>697.68</v>
      </c>
    </row>
    <row r="295" ht="31.2" spans="1:13">
      <c r="A295" s="33"/>
      <c r="B295" s="19" t="s">
        <v>151</v>
      </c>
      <c r="C295" s="50" t="s">
        <v>858</v>
      </c>
      <c r="D295" s="20" t="s">
        <v>859</v>
      </c>
      <c r="E295" s="25"/>
      <c r="F295" s="25"/>
      <c r="G295" s="21" t="s">
        <v>25</v>
      </c>
      <c r="H295" s="26"/>
      <c r="I295" s="19">
        <v>517</v>
      </c>
      <c r="J295" s="23">
        <f t="shared" si="97"/>
        <v>403.26</v>
      </c>
      <c r="K295" s="23">
        <f t="shared" si="98"/>
        <v>449.79</v>
      </c>
      <c r="L295" s="23">
        <f t="shared" si="99"/>
        <v>449.79</v>
      </c>
      <c r="M295" s="23">
        <f t="shared" si="100"/>
        <v>465.3</v>
      </c>
    </row>
    <row r="296" ht="31.2" spans="1:13">
      <c r="A296" s="34"/>
      <c r="B296" s="19" t="s">
        <v>151</v>
      </c>
      <c r="C296" s="50" t="s">
        <v>860</v>
      </c>
      <c r="D296" s="20" t="s">
        <v>861</v>
      </c>
      <c r="E296" s="25"/>
      <c r="F296" s="25"/>
      <c r="G296" s="21" t="s">
        <v>25</v>
      </c>
      <c r="H296" s="26"/>
      <c r="I296" s="19">
        <v>1292</v>
      </c>
      <c r="J296" s="23">
        <f t="shared" si="97"/>
        <v>1007.76</v>
      </c>
      <c r="K296" s="23">
        <f t="shared" si="98"/>
        <v>1124.04</v>
      </c>
      <c r="L296" s="23">
        <f t="shared" si="99"/>
        <v>1124.04</v>
      </c>
      <c r="M296" s="23">
        <f t="shared" si="100"/>
        <v>1162.8</v>
      </c>
    </row>
    <row r="297" ht="78" spans="1:13">
      <c r="A297" s="19">
        <v>123</v>
      </c>
      <c r="B297" s="19" t="s">
        <v>151</v>
      </c>
      <c r="C297" s="50" t="s">
        <v>862</v>
      </c>
      <c r="D297" s="20" t="s">
        <v>863</v>
      </c>
      <c r="E297" s="20" t="s">
        <v>864</v>
      </c>
      <c r="F297" s="20" t="s">
        <v>515</v>
      </c>
      <c r="G297" s="21" t="s">
        <v>25</v>
      </c>
      <c r="H297" s="22" t="s">
        <v>344</v>
      </c>
      <c r="I297" s="19">
        <v>4625</v>
      </c>
      <c r="J297" s="23">
        <f t="shared" si="97"/>
        <v>3607.5</v>
      </c>
      <c r="K297" s="23">
        <f t="shared" si="98"/>
        <v>4023.75</v>
      </c>
      <c r="L297" s="23">
        <f t="shared" si="99"/>
        <v>4023.75</v>
      </c>
      <c r="M297" s="23">
        <f t="shared" si="100"/>
        <v>4162.5</v>
      </c>
    </row>
    <row r="298" ht="31.2" spans="1:13">
      <c r="A298" s="19"/>
      <c r="B298" s="19" t="s">
        <v>151</v>
      </c>
      <c r="C298" s="36" t="s">
        <v>865</v>
      </c>
      <c r="D298" s="37" t="s">
        <v>866</v>
      </c>
      <c r="E298" s="40"/>
      <c r="F298" s="25"/>
      <c r="G298" s="21" t="s">
        <v>25</v>
      </c>
      <c r="H298" s="26"/>
      <c r="I298" s="19"/>
      <c r="J298" s="23">
        <f t="shared" ref="J298:M298" si="112">J297*0.3</f>
        <v>1082.25</v>
      </c>
      <c r="K298" s="23">
        <f t="shared" si="112"/>
        <v>1207.125</v>
      </c>
      <c r="L298" s="23">
        <f t="shared" si="112"/>
        <v>1207.125</v>
      </c>
      <c r="M298" s="23">
        <f t="shared" si="112"/>
        <v>1248.75</v>
      </c>
    </row>
    <row r="299" ht="46.8" spans="1:13">
      <c r="A299" s="19"/>
      <c r="B299" s="19" t="s">
        <v>151</v>
      </c>
      <c r="C299" s="36" t="s">
        <v>867</v>
      </c>
      <c r="D299" s="37" t="s">
        <v>868</v>
      </c>
      <c r="E299" s="40"/>
      <c r="F299" s="25"/>
      <c r="G299" s="21" t="s">
        <v>25</v>
      </c>
      <c r="H299" s="22" t="s">
        <v>344</v>
      </c>
      <c r="I299" s="19">
        <v>2313</v>
      </c>
      <c r="J299" s="23">
        <f t="shared" si="97"/>
        <v>1804.14</v>
      </c>
      <c r="K299" s="23">
        <f t="shared" si="98"/>
        <v>2012.31</v>
      </c>
      <c r="L299" s="23">
        <f t="shared" si="99"/>
        <v>2012.31</v>
      </c>
      <c r="M299" s="23">
        <f t="shared" si="100"/>
        <v>2081.7</v>
      </c>
    </row>
    <row r="300" ht="78" spans="1:13">
      <c r="A300" s="19">
        <v>124</v>
      </c>
      <c r="B300" s="19" t="s">
        <v>151</v>
      </c>
      <c r="C300" s="36" t="s">
        <v>869</v>
      </c>
      <c r="D300" s="37" t="s">
        <v>870</v>
      </c>
      <c r="E300" s="37" t="s">
        <v>871</v>
      </c>
      <c r="F300" s="20" t="s">
        <v>515</v>
      </c>
      <c r="G300" s="21" t="s">
        <v>25</v>
      </c>
      <c r="H300" s="22" t="s">
        <v>872</v>
      </c>
      <c r="I300" s="19">
        <v>4064</v>
      </c>
      <c r="J300" s="23">
        <f t="shared" si="97"/>
        <v>3169.92</v>
      </c>
      <c r="K300" s="23">
        <f t="shared" si="98"/>
        <v>3535.68</v>
      </c>
      <c r="L300" s="23">
        <f t="shared" si="99"/>
        <v>3535.68</v>
      </c>
      <c r="M300" s="23">
        <f t="shared" si="100"/>
        <v>3657.6</v>
      </c>
    </row>
    <row r="301" spans="1:13">
      <c r="A301" s="19"/>
      <c r="B301" s="19" t="s">
        <v>151</v>
      </c>
      <c r="C301" s="36" t="s">
        <v>873</v>
      </c>
      <c r="D301" s="37" t="s">
        <v>874</v>
      </c>
      <c r="E301" s="40"/>
      <c r="F301" s="25"/>
      <c r="G301" s="21" t="s">
        <v>25</v>
      </c>
      <c r="H301" s="26"/>
      <c r="I301" s="19"/>
      <c r="J301" s="23">
        <f t="shared" ref="J301:M301" si="113">J300*0.3</f>
        <v>950.976</v>
      </c>
      <c r="K301" s="23">
        <f t="shared" si="113"/>
        <v>1060.704</v>
      </c>
      <c r="L301" s="23">
        <f t="shared" si="113"/>
        <v>1060.704</v>
      </c>
      <c r="M301" s="23">
        <f t="shared" si="113"/>
        <v>1097.28</v>
      </c>
    </row>
    <row r="302" ht="31.2" spans="1:13">
      <c r="A302" s="19"/>
      <c r="B302" s="19" t="s">
        <v>151</v>
      </c>
      <c r="C302" s="36" t="s">
        <v>875</v>
      </c>
      <c r="D302" s="37" t="s">
        <v>876</v>
      </c>
      <c r="E302" s="40"/>
      <c r="F302" s="25"/>
      <c r="G302" s="21" t="s">
        <v>25</v>
      </c>
      <c r="H302" s="26"/>
      <c r="I302" s="19">
        <v>813</v>
      </c>
      <c r="J302" s="23">
        <f t="shared" si="97"/>
        <v>634.14</v>
      </c>
      <c r="K302" s="23">
        <f t="shared" si="98"/>
        <v>707.31</v>
      </c>
      <c r="L302" s="23">
        <f t="shared" si="99"/>
        <v>707.31</v>
      </c>
      <c r="M302" s="23">
        <f t="shared" si="100"/>
        <v>731.7</v>
      </c>
    </row>
    <row r="303" ht="62.4" spans="1:13">
      <c r="A303" s="33">
        <v>125</v>
      </c>
      <c r="B303" s="19" t="s">
        <v>151</v>
      </c>
      <c r="C303" s="36" t="s">
        <v>877</v>
      </c>
      <c r="D303" s="37" t="s">
        <v>878</v>
      </c>
      <c r="E303" s="37" t="s">
        <v>879</v>
      </c>
      <c r="F303" s="20" t="s">
        <v>880</v>
      </c>
      <c r="G303" s="38" t="s">
        <v>25</v>
      </c>
      <c r="H303" s="35"/>
      <c r="I303" s="19">
        <v>2691</v>
      </c>
      <c r="J303" s="23">
        <f t="shared" si="97"/>
        <v>2098.98</v>
      </c>
      <c r="K303" s="23">
        <f t="shared" si="98"/>
        <v>2341.17</v>
      </c>
      <c r="L303" s="23">
        <f t="shared" si="99"/>
        <v>2341.17</v>
      </c>
      <c r="M303" s="23">
        <f t="shared" si="100"/>
        <v>2421.9</v>
      </c>
    </row>
    <row r="304" ht="31.2" spans="1:13">
      <c r="A304" s="34"/>
      <c r="B304" s="19" t="s">
        <v>151</v>
      </c>
      <c r="C304" s="36" t="s">
        <v>881</v>
      </c>
      <c r="D304" s="37" t="s">
        <v>882</v>
      </c>
      <c r="E304" s="40"/>
      <c r="F304" s="25"/>
      <c r="G304" s="38" t="s">
        <v>25</v>
      </c>
      <c r="H304" s="35"/>
      <c r="I304" s="19"/>
      <c r="J304" s="23">
        <f t="shared" ref="J304:M304" si="114">J303*0.3</f>
        <v>629.694</v>
      </c>
      <c r="K304" s="23">
        <f t="shared" si="114"/>
        <v>702.351</v>
      </c>
      <c r="L304" s="23">
        <f t="shared" si="114"/>
        <v>702.351</v>
      </c>
      <c r="M304" s="23">
        <f t="shared" si="114"/>
        <v>726.57</v>
      </c>
    </row>
    <row r="305" ht="78" spans="1:13">
      <c r="A305" s="32">
        <v>126</v>
      </c>
      <c r="B305" s="19" t="s">
        <v>151</v>
      </c>
      <c r="C305" s="36" t="s">
        <v>883</v>
      </c>
      <c r="D305" s="37" t="s">
        <v>884</v>
      </c>
      <c r="E305" s="37" t="s">
        <v>885</v>
      </c>
      <c r="F305" s="20" t="s">
        <v>886</v>
      </c>
      <c r="G305" s="38" t="s">
        <v>25</v>
      </c>
      <c r="H305" s="41" t="s">
        <v>887</v>
      </c>
      <c r="I305" s="19">
        <v>3448</v>
      </c>
      <c r="J305" s="23">
        <f t="shared" si="97"/>
        <v>2689.44</v>
      </c>
      <c r="K305" s="23">
        <f t="shared" si="98"/>
        <v>2999.76</v>
      </c>
      <c r="L305" s="23">
        <f t="shared" si="99"/>
        <v>2999.76</v>
      </c>
      <c r="M305" s="23">
        <f t="shared" si="100"/>
        <v>3103.2</v>
      </c>
    </row>
    <row r="306" s="2" customFormat="1" spans="1:13">
      <c r="A306" s="34"/>
      <c r="B306" s="19" t="s">
        <v>151</v>
      </c>
      <c r="C306" s="36" t="s">
        <v>888</v>
      </c>
      <c r="D306" s="37" t="s">
        <v>889</v>
      </c>
      <c r="E306" s="40"/>
      <c r="F306" s="25"/>
      <c r="G306" s="38" t="s">
        <v>25</v>
      </c>
      <c r="H306" s="35"/>
      <c r="I306" s="42"/>
      <c r="J306" s="23">
        <f t="shared" ref="J306:M306" si="115">J305*0.3</f>
        <v>806.832</v>
      </c>
      <c r="K306" s="23">
        <f t="shared" si="115"/>
        <v>899.928</v>
      </c>
      <c r="L306" s="23">
        <f t="shared" si="115"/>
        <v>899.928</v>
      </c>
      <c r="M306" s="23">
        <f t="shared" si="115"/>
        <v>930.96</v>
      </c>
    </row>
    <row r="307" s="2" customFormat="1" ht="78" spans="1:13">
      <c r="A307" s="32">
        <v>127</v>
      </c>
      <c r="B307" s="19" t="s">
        <v>151</v>
      </c>
      <c r="C307" s="36" t="s">
        <v>890</v>
      </c>
      <c r="D307" s="37" t="s">
        <v>891</v>
      </c>
      <c r="E307" s="37" t="s">
        <v>892</v>
      </c>
      <c r="F307" s="20" t="s">
        <v>893</v>
      </c>
      <c r="G307" s="38" t="s">
        <v>25</v>
      </c>
      <c r="H307" s="35"/>
      <c r="I307" s="42">
        <v>786</v>
      </c>
      <c r="J307" s="23">
        <f t="shared" si="97"/>
        <v>613.08</v>
      </c>
      <c r="K307" s="23">
        <f t="shared" si="98"/>
        <v>683.82</v>
      </c>
      <c r="L307" s="23">
        <f t="shared" si="99"/>
        <v>683.82</v>
      </c>
      <c r="M307" s="23">
        <f t="shared" si="100"/>
        <v>707.4</v>
      </c>
    </row>
    <row r="308" s="2" customFormat="1" ht="31.2" spans="1:13">
      <c r="A308" s="34"/>
      <c r="B308" s="19" t="s">
        <v>151</v>
      </c>
      <c r="C308" s="36" t="s">
        <v>894</v>
      </c>
      <c r="D308" s="37" t="s">
        <v>895</v>
      </c>
      <c r="E308" s="40"/>
      <c r="F308" s="25"/>
      <c r="G308" s="38" t="s">
        <v>25</v>
      </c>
      <c r="H308" s="35"/>
      <c r="I308" s="19"/>
      <c r="J308" s="23">
        <f t="shared" ref="J308:M308" si="116">J307*0.3</f>
        <v>183.924</v>
      </c>
      <c r="K308" s="23">
        <f t="shared" si="116"/>
        <v>205.146</v>
      </c>
      <c r="L308" s="23">
        <f t="shared" si="116"/>
        <v>205.146</v>
      </c>
      <c r="M308" s="23">
        <f t="shared" si="116"/>
        <v>212.22</v>
      </c>
    </row>
    <row r="309" ht="78" spans="1:13">
      <c r="A309" s="32">
        <v>128</v>
      </c>
      <c r="B309" s="19" t="s">
        <v>151</v>
      </c>
      <c r="C309" s="36" t="s">
        <v>896</v>
      </c>
      <c r="D309" s="37" t="s">
        <v>897</v>
      </c>
      <c r="E309" s="37" t="s">
        <v>898</v>
      </c>
      <c r="F309" s="20" t="s">
        <v>899</v>
      </c>
      <c r="G309" s="38" t="s">
        <v>25</v>
      </c>
      <c r="H309" s="35"/>
      <c r="I309" s="19">
        <v>3344</v>
      </c>
      <c r="J309" s="23">
        <f t="shared" si="97"/>
        <v>2608.32</v>
      </c>
      <c r="K309" s="23">
        <f t="shared" si="98"/>
        <v>2909.28</v>
      </c>
      <c r="L309" s="23">
        <f t="shared" si="99"/>
        <v>2909.28</v>
      </c>
      <c r="M309" s="23">
        <f t="shared" si="100"/>
        <v>3009.6</v>
      </c>
    </row>
    <row r="310" ht="31.2" spans="1:13">
      <c r="A310" s="34"/>
      <c r="B310" s="19" t="s">
        <v>151</v>
      </c>
      <c r="C310" s="36" t="s">
        <v>900</v>
      </c>
      <c r="D310" s="37" t="s">
        <v>901</v>
      </c>
      <c r="E310" s="40"/>
      <c r="F310" s="25"/>
      <c r="G310" s="38" t="s">
        <v>25</v>
      </c>
      <c r="H310" s="35"/>
      <c r="I310" s="19"/>
      <c r="J310" s="23">
        <f t="shared" ref="J310:M310" si="117">J309*0.3</f>
        <v>782.496</v>
      </c>
      <c r="K310" s="23">
        <f t="shared" si="117"/>
        <v>872.784</v>
      </c>
      <c r="L310" s="23">
        <f t="shared" si="117"/>
        <v>872.784</v>
      </c>
      <c r="M310" s="23">
        <f t="shared" si="117"/>
        <v>902.88</v>
      </c>
    </row>
    <row r="311" ht="78" spans="1:13">
      <c r="A311" s="32">
        <v>129</v>
      </c>
      <c r="B311" s="19" t="s">
        <v>151</v>
      </c>
      <c r="C311" s="36" t="s">
        <v>902</v>
      </c>
      <c r="D311" s="37" t="s">
        <v>903</v>
      </c>
      <c r="E311" s="37" t="s">
        <v>904</v>
      </c>
      <c r="F311" s="20" t="s">
        <v>905</v>
      </c>
      <c r="G311" s="38" t="s">
        <v>25</v>
      </c>
      <c r="H311" s="41" t="s">
        <v>906</v>
      </c>
      <c r="I311" s="19">
        <v>3448</v>
      </c>
      <c r="J311" s="23">
        <f t="shared" si="97"/>
        <v>2689.44</v>
      </c>
      <c r="K311" s="23">
        <f t="shared" si="98"/>
        <v>2999.76</v>
      </c>
      <c r="L311" s="23">
        <f t="shared" si="99"/>
        <v>2999.76</v>
      </c>
      <c r="M311" s="23">
        <f t="shared" si="100"/>
        <v>3103.2</v>
      </c>
    </row>
    <row r="312" ht="31.2" spans="1:13">
      <c r="A312" s="34"/>
      <c r="B312" s="19" t="s">
        <v>151</v>
      </c>
      <c r="C312" s="36" t="s">
        <v>907</v>
      </c>
      <c r="D312" s="37" t="s">
        <v>908</v>
      </c>
      <c r="E312" s="25"/>
      <c r="F312" s="25"/>
      <c r="G312" s="38" t="s">
        <v>25</v>
      </c>
      <c r="H312" s="35"/>
      <c r="I312" s="19"/>
      <c r="J312" s="23">
        <f t="shared" ref="J312:M312" si="118">J311*0.3</f>
        <v>806.832</v>
      </c>
      <c r="K312" s="23">
        <f t="shared" si="118"/>
        <v>899.928</v>
      </c>
      <c r="L312" s="23">
        <f t="shared" si="118"/>
        <v>899.928</v>
      </c>
      <c r="M312" s="23">
        <f t="shared" si="118"/>
        <v>930.96</v>
      </c>
    </row>
    <row r="313" ht="62.4" spans="1:13">
      <c r="A313" s="32">
        <v>130</v>
      </c>
      <c r="B313" s="19" t="s">
        <v>151</v>
      </c>
      <c r="C313" s="36" t="s">
        <v>909</v>
      </c>
      <c r="D313" s="37" t="s">
        <v>910</v>
      </c>
      <c r="E313" s="20" t="s">
        <v>911</v>
      </c>
      <c r="F313" s="20" t="s">
        <v>842</v>
      </c>
      <c r="G313" s="38" t="s">
        <v>25</v>
      </c>
      <c r="H313" s="41" t="s">
        <v>912</v>
      </c>
      <c r="I313" s="19">
        <v>2463</v>
      </c>
      <c r="J313" s="23">
        <f t="shared" si="97"/>
        <v>1921.14</v>
      </c>
      <c r="K313" s="23">
        <f t="shared" si="98"/>
        <v>2142.81</v>
      </c>
      <c r="L313" s="23">
        <f t="shared" si="99"/>
        <v>2142.81</v>
      </c>
      <c r="M313" s="23">
        <f t="shared" si="100"/>
        <v>2216.7</v>
      </c>
    </row>
    <row r="314" spans="1:13">
      <c r="A314" s="34"/>
      <c r="B314" s="19" t="s">
        <v>151</v>
      </c>
      <c r="C314" s="50" t="s">
        <v>913</v>
      </c>
      <c r="D314" s="20" t="s">
        <v>914</v>
      </c>
      <c r="E314" s="25"/>
      <c r="F314" s="40"/>
      <c r="G314" s="38" t="s">
        <v>25</v>
      </c>
      <c r="H314" s="35"/>
      <c r="I314" s="19"/>
      <c r="J314" s="23">
        <f t="shared" ref="J314:M314" si="119">J313*0.3</f>
        <v>576.342</v>
      </c>
      <c r="K314" s="23">
        <f t="shared" si="119"/>
        <v>642.843</v>
      </c>
      <c r="L314" s="23">
        <f t="shared" si="119"/>
        <v>642.843</v>
      </c>
      <c r="M314" s="23">
        <f t="shared" si="119"/>
        <v>665.01</v>
      </c>
    </row>
    <row r="315" ht="78" spans="1:13">
      <c r="A315" s="32">
        <v>131</v>
      </c>
      <c r="B315" s="19" t="s">
        <v>151</v>
      </c>
      <c r="C315" s="50" t="s">
        <v>915</v>
      </c>
      <c r="D315" s="20" t="s">
        <v>916</v>
      </c>
      <c r="E315" s="20" t="s">
        <v>917</v>
      </c>
      <c r="F315" s="37" t="s">
        <v>918</v>
      </c>
      <c r="G315" s="38" t="s">
        <v>25</v>
      </c>
      <c r="H315" s="41" t="s">
        <v>919</v>
      </c>
      <c r="I315" s="19">
        <v>4926</v>
      </c>
      <c r="J315" s="23">
        <f t="shared" si="97"/>
        <v>3842.28</v>
      </c>
      <c r="K315" s="23">
        <f t="shared" si="98"/>
        <v>4285.62</v>
      </c>
      <c r="L315" s="23">
        <f t="shared" si="99"/>
        <v>4285.62</v>
      </c>
      <c r="M315" s="23">
        <f t="shared" si="100"/>
        <v>4433.4</v>
      </c>
    </row>
    <row r="316" ht="31.2" spans="1:13">
      <c r="A316" s="34"/>
      <c r="B316" s="19" t="s">
        <v>151</v>
      </c>
      <c r="C316" s="50" t="s">
        <v>920</v>
      </c>
      <c r="D316" s="20" t="s">
        <v>921</v>
      </c>
      <c r="E316" s="25"/>
      <c r="F316" s="25"/>
      <c r="G316" s="38" t="s">
        <v>25</v>
      </c>
      <c r="H316" s="35"/>
      <c r="I316" s="19"/>
      <c r="J316" s="23">
        <f t="shared" ref="J316:M316" si="120">J315*0.3</f>
        <v>1152.684</v>
      </c>
      <c r="K316" s="23">
        <f t="shared" si="120"/>
        <v>1285.686</v>
      </c>
      <c r="L316" s="23">
        <f t="shared" si="120"/>
        <v>1285.686</v>
      </c>
      <c r="M316" s="23">
        <f t="shared" si="120"/>
        <v>1330.02</v>
      </c>
    </row>
    <row r="317" ht="78" spans="1:13">
      <c r="A317" s="32">
        <v>132</v>
      </c>
      <c r="B317" s="19" t="s">
        <v>151</v>
      </c>
      <c r="C317" s="50" t="s">
        <v>922</v>
      </c>
      <c r="D317" s="20" t="s">
        <v>923</v>
      </c>
      <c r="E317" s="20" t="s">
        <v>924</v>
      </c>
      <c r="F317" s="20" t="s">
        <v>381</v>
      </c>
      <c r="G317" s="38" t="s">
        <v>25</v>
      </c>
      <c r="H317" s="26"/>
      <c r="I317" s="19">
        <v>8460</v>
      </c>
      <c r="J317" s="23">
        <f t="shared" si="97"/>
        <v>6598.8</v>
      </c>
      <c r="K317" s="23">
        <f t="shared" si="98"/>
        <v>7360.2</v>
      </c>
      <c r="L317" s="23">
        <f t="shared" si="99"/>
        <v>7360.2</v>
      </c>
      <c r="M317" s="23">
        <f t="shared" si="100"/>
        <v>7614</v>
      </c>
    </row>
    <row r="318" ht="31.2" spans="1:13">
      <c r="A318" s="33"/>
      <c r="B318" s="19" t="s">
        <v>151</v>
      </c>
      <c r="C318" s="50" t="s">
        <v>925</v>
      </c>
      <c r="D318" s="20" t="s">
        <v>926</v>
      </c>
      <c r="E318" s="25"/>
      <c r="F318" s="25"/>
      <c r="G318" s="38" t="s">
        <v>25</v>
      </c>
      <c r="H318" s="30"/>
      <c r="I318" s="19"/>
      <c r="J318" s="23">
        <f t="shared" ref="J318:M318" si="121">J317*0.3</f>
        <v>1979.64</v>
      </c>
      <c r="K318" s="23">
        <f t="shared" si="121"/>
        <v>2208.06</v>
      </c>
      <c r="L318" s="23">
        <f t="shared" si="121"/>
        <v>2208.06</v>
      </c>
      <c r="M318" s="23">
        <f t="shared" si="121"/>
        <v>2284.2</v>
      </c>
    </row>
    <row r="319" ht="46.8" spans="1:13">
      <c r="A319" s="34"/>
      <c r="B319" s="19" t="s">
        <v>151</v>
      </c>
      <c r="C319" s="50" t="s">
        <v>927</v>
      </c>
      <c r="D319" s="20" t="s">
        <v>928</v>
      </c>
      <c r="E319" s="25"/>
      <c r="F319" s="25"/>
      <c r="G319" s="38" t="s">
        <v>25</v>
      </c>
      <c r="H319" s="30"/>
      <c r="I319" s="19">
        <v>1692</v>
      </c>
      <c r="J319" s="23">
        <f t="shared" si="97"/>
        <v>1319.76</v>
      </c>
      <c r="K319" s="23">
        <f t="shared" si="98"/>
        <v>1472.04</v>
      </c>
      <c r="L319" s="23">
        <f t="shared" si="99"/>
        <v>1472.04</v>
      </c>
      <c r="M319" s="23">
        <f t="shared" si="100"/>
        <v>1522.8</v>
      </c>
    </row>
    <row r="320" ht="78" spans="1:13">
      <c r="A320" s="32">
        <v>133</v>
      </c>
      <c r="B320" s="19" t="s">
        <v>151</v>
      </c>
      <c r="C320" s="50" t="s">
        <v>929</v>
      </c>
      <c r="D320" s="20" t="s">
        <v>930</v>
      </c>
      <c r="E320" s="20" t="s">
        <v>931</v>
      </c>
      <c r="F320" s="20" t="s">
        <v>381</v>
      </c>
      <c r="G320" s="38" t="s">
        <v>25</v>
      </c>
      <c r="H320" s="30"/>
      <c r="I320" s="19">
        <v>8460</v>
      </c>
      <c r="J320" s="23">
        <f t="shared" si="97"/>
        <v>6598.8</v>
      </c>
      <c r="K320" s="23">
        <f t="shared" si="98"/>
        <v>7360.2</v>
      </c>
      <c r="L320" s="23">
        <f t="shared" si="99"/>
        <v>7360.2</v>
      </c>
      <c r="M320" s="23">
        <f t="shared" si="100"/>
        <v>7614</v>
      </c>
    </row>
    <row r="321" ht="31.2" spans="1:13">
      <c r="A321" s="34"/>
      <c r="B321" s="19" t="s">
        <v>151</v>
      </c>
      <c r="C321" s="36" t="s">
        <v>932</v>
      </c>
      <c r="D321" s="37" t="s">
        <v>933</v>
      </c>
      <c r="E321" s="40"/>
      <c r="F321" s="25"/>
      <c r="G321" s="38" t="s">
        <v>25</v>
      </c>
      <c r="H321" s="26"/>
      <c r="I321" s="19"/>
      <c r="J321" s="23">
        <f t="shared" ref="J321:M321" si="122">J320*0.3</f>
        <v>1979.64</v>
      </c>
      <c r="K321" s="23">
        <f t="shared" si="122"/>
        <v>2208.06</v>
      </c>
      <c r="L321" s="23">
        <f t="shared" si="122"/>
        <v>2208.06</v>
      </c>
      <c r="M321" s="23">
        <f t="shared" si="122"/>
        <v>2284.2</v>
      </c>
    </row>
    <row r="322" ht="78" spans="1:13">
      <c r="A322" s="32">
        <v>134</v>
      </c>
      <c r="B322" s="19" t="s">
        <v>151</v>
      </c>
      <c r="C322" s="36" t="s">
        <v>934</v>
      </c>
      <c r="D322" s="37" t="s">
        <v>935</v>
      </c>
      <c r="E322" s="37" t="s">
        <v>936</v>
      </c>
      <c r="F322" s="20" t="s">
        <v>515</v>
      </c>
      <c r="G322" s="38" t="s">
        <v>25</v>
      </c>
      <c r="H322" s="22" t="s">
        <v>344</v>
      </c>
      <c r="I322" s="19">
        <v>4716</v>
      </c>
      <c r="J322" s="23">
        <f t="shared" si="97"/>
        <v>3678.48</v>
      </c>
      <c r="K322" s="23">
        <f t="shared" si="98"/>
        <v>4102.92</v>
      </c>
      <c r="L322" s="23">
        <f t="shared" si="99"/>
        <v>4102.92</v>
      </c>
      <c r="M322" s="23">
        <f t="shared" si="100"/>
        <v>4244.4</v>
      </c>
    </row>
    <row r="323" ht="31.2" spans="1:13">
      <c r="A323" s="33"/>
      <c r="B323" s="19" t="s">
        <v>151</v>
      </c>
      <c r="C323" s="36" t="s">
        <v>937</v>
      </c>
      <c r="D323" s="37" t="s">
        <v>938</v>
      </c>
      <c r="E323" s="40"/>
      <c r="F323" s="25"/>
      <c r="G323" s="38" t="s">
        <v>25</v>
      </c>
      <c r="H323" s="26"/>
      <c r="I323" s="19"/>
      <c r="J323" s="23">
        <f t="shared" ref="J323:M323" si="123">J322*0.3</f>
        <v>1103.544</v>
      </c>
      <c r="K323" s="23">
        <f t="shared" si="123"/>
        <v>1230.876</v>
      </c>
      <c r="L323" s="23">
        <f t="shared" si="123"/>
        <v>1230.876</v>
      </c>
      <c r="M323" s="23">
        <f t="shared" si="123"/>
        <v>1273.32</v>
      </c>
    </row>
    <row r="324" ht="46.8" spans="1:13">
      <c r="A324" s="34"/>
      <c r="B324" s="19" t="s">
        <v>151</v>
      </c>
      <c r="C324" s="36" t="s">
        <v>939</v>
      </c>
      <c r="D324" s="37" t="s">
        <v>940</v>
      </c>
      <c r="E324" s="40"/>
      <c r="F324" s="25"/>
      <c r="G324" s="38" t="s">
        <v>25</v>
      </c>
      <c r="H324" s="22" t="s">
        <v>344</v>
      </c>
      <c r="I324" s="19">
        <v>2358</v>
      </c>
      <c r="J324" s="23">
        <f t="shared" si="97"/>
        <v>1839.24</v>
      </c>
      <c r="K324" s="23">
        <f t="shared" si="98"/>
        <v>2051.46</v>
      </c>
      <c r="L324" s="23">
        <f t="shared" si="99"/>
        <v>2051.46</v>
      </c>
      <c r="M324" s="23">
        <f t="shared" si="100"/>
        <v>2122.2</v>
      </c>
    </row>
    <row r="325" ht="78" spans="1:13">
      <c r="A325" s="19">
        <v>135</v>
      </c>
      <c r="B325" s="19" t="s">
        <v>151</v>
      </c>
      <c r="C325" s="36" t="s">
        <v>941</v>
      </c>
      <c r="D325" s="37" t="s">
        <v>942</v>
      </c>
      <c r="E325" s="37" t="s">
        <v>943</v>
      </c>
      <c r="F325" s="20" t="s">
        <v>515</v>
      </c>
      <c r="G325" s="38" t="s">
        <v>25</v>
      </c>
      <c r="H325" s="35"/>
      <c r="I325" s="19">
        <v>5375</v>
      </c>
      <c r="J325" s="23">
        <f t="shared" si="97"/>
        <v>4192.5</v>
      </c>
      <c r="K325" s="23">
        <f t="shared" si="98"/>
        <v>4676.25</v>
      </c>
      <c r="L325" s="23">
        <f t="shared" si="99"/>
        <v>4676.25</v>
      </c>
      <c r="M325" s="23">
        <f t="shared" si="100"/>
        <v>4837.5</v>
      </c>
    </row>
    <row r="326" ht="31.2" spans="1:13">
      <c r="A326" s="19"/>
      <c r="B326" s="19" t="s">
        <v>151</v>
      </c>
      <c r="C326" s="36" t="s">
        <v>944</v>
      </c>
      <c r="D326" s="37" t="s">
        <v>945</v>
      </c>
      <c r="E326" s="40"/>
      <c r="F326" s="25"/>
      <c r="G326" s="38" t="s">
        <v>25</v>
      </c>
      <c r="H326" s="35"/>
      <c r="I326" s="19"/>
      <c r="J326" s="23">
        <f t="shared" ref="J326:M326" si="124">J325*0.3</f>
        <v>1257.75</v>
      </c>
      <c r="K326" s="23">
        <f t="shared" si="124"/>
        <v>1402.875</v>
      </c>
      <c r="L326" s="23">
        <f t="shared" si="124"/>
        <v>1402.875</v>
      </c>
      <c r="M326" s="23">
        <f t="shared" si="124"/>
        <v>1451.25</v>
      </c>
    </row>
    <row r="327" ht="31.2" spans="1:13">
      <c r="A327" s="19"/>
      <c r="B327" s="19" t="s">
        <v>151</v>
      </c>
      <c r="C327" s="36" t="s">
        <v>946</v>
      </c>
      <c r="D327" s="37" t="s">
        <v>947</v>
      </c>
      <c r="E327" s="40"/>
      <c r="F327" s="25"/>
      <c r="G327" s="38" t="s">
        <v>25</v>
      </c>
      <c r="H327" s="35"/>
      <c r="I327" s="19">
        <v>1075</v>
      </c>
      <c r="J327" s="23">
        <f t="shared" si="97"/>
        <v>838.5</v>
      </c>
      <c r="K327" s="23">
        <f t="shared" si="98"/>
        <v>935.25</v>
      </c>
      <c r="L327" s="23">
        <f t="shared" si="99"/>
        <v>935.25</v>
      </c>
      <c r="M327" s="23">
        <f t="shared" si="100"/>
        <v>967.5</v>
      </c>
    </row>
    <row r="328" ht="78" spans="1:13">
      <c r="A328" s="19">
        <v>136</v>
      </c>
      <c r="B328" s="19" t="s">
        <v>151</v>
      </c>
      <c r="C328" s="36" t="s">
        <v>948</v>
      </c>
      <c r="D328" s="37" t="s">
        <v>949</v>
      </c>
      <c r="E328" s="37" t="s">
        <v>950</v>
      </c>
      <c r="F328" s="20" t="s">
        <v>515</v>
      </c>
      <c r="G328" s="38" t="s">
        <v>25</v>
      </c>
      <c r="H328" s="35"/>
      <c r="I328" s="19">
        <v>4273</v>
      </c>
      <c r="J328" s="23">
        <f t="shared" ref="J328:J363" si="125">I328*0.78</f>
        <v>3332.94</v>
      </c>
      <c r="K328" s="23">
        <f t="shared" ref="K328:K363" si="126">I328*0.87</f>
        <v>3717.51</v>
      </c>
      <c r="L328" s="23">
        <f t="shared" ref="L328:L363" si="127">I328*0.87</f>
        <v>3717.51</v>
      </c>
      <c r="M328" s="23">
        <f t="shared" ref="M328:M363" si="128">I328*0.9</f>
        <v>3845.7</v>
      </c>
    </row>
    <row r="329" ht="31.2" spans="1:13">
      <c r="A329" s="19"/>
      <c r="B329" s="19" t="s">
        <v>151</v>
      </c>
      <c r="C329" s="36" t="s">
        <v>951</v>
      </c>
      <c r="D329" s="37" t="s">
        <v>952</v>
      </c>
      <c r="E329" s="40"/>
      <c r="F329" s="25"/>
      <c r="G329" s="38" t="s">
        <v>25</v>
      </c>
      <c r="H329" s="35"/>
      <c r="I329" s="19"/>
      <c r="J329" s="23">
        <f t="shared" ref="J329:M329" si="129">J328*0.3</f>
        <v>999.882</v>
      </c>
      <c r="K329" s="23">
        <f t="shared" si="129"/>
        <v>1115.253</v>
      </c>
      <c r="L329" s="23">
        <f t="shared" si="129"/>
        <v>1115.253</v>
      </c>
      <c r="M329" s="23">
        <f t="shared" si="129"/>
        <v>1153.71</v>
      </c>
    </row>
    <row r="330" ht="78" spans="1:13">
      <c r="A330" s="33">
        <v>137</v>
      </c>
      <c r="B330" s="19" t="s">
        <v>151</v>
      </c>
      <c r="C330" s="36" t="s">
        <v>953</v>
      </c>
      <c r="D330" s="37" t="s">
        <v>954</v>
      </c>
      <c r="E330" s="37" t="s">
        <v>955</v>
      </c>
      <c r="F330" s="20" t="s">
        <v>381</v>
      </c>
      <c r="G330" s="38" t="s">
        <v>25</v>
      </c>
      <c r="H330" s="35"/>
      <c r="I330" s="19">
        <v>5912</v>
      </c>
      <c r="J330" s="23">
        <f t="shared" si="125"/>
        <v>4611.36</v>
      </c>
      <c r="K330" s="23">
        <f t="shared" si="126"/>
        <v>5143.44</v>
      </c>
      <c r="L330" s="23">
        <f t="shared" si="127"/>
        <v>5143.44</v>
      </c>
      <c r="M330" s="23">
        <f t="shared" si="128"/>
        <v>5320.8</v>
      </c>
    </row>
    <row r="331" ht="31.2" spans="1:13">
      <c r="A331" s="34"/>
      <c r="B331" s="19" t="s">
        <v>151</v>
      </c>
      <c r="C331" s="36" t="s">
        <v>956</v>
      </c>
      <c r="D331" s="37" t="s">
        <v>957</v>
      </c>
      <c r="E331" s="40"/>
      <c r="F331" s="25"/>
      <c r="G331" s="38" t="s">
        <v>25</v>
      </c>
      <c r="H331" s="43"/>
      <c r="I331" s="19"/>
      <c r="J331" s="23">
        <f t="shared" ref="J331:M331" si="130">J330*0.3</f>
        <v>1383.408</v>
      </c>
      <c r="K331" s="23">
        <f t="shared" si="130"/>
        <v>1543.032</v>
      </c>
      <c r="L331" s="23">
        <f t="shared" si="130"/>
        <v>1543.032</v>
      </c>
      <c r="M331" s="23">
        <f t="shared" si="130"/>
        <v>1596.24</v>
      </c>
    </row>
    <row r="332" ht="62.4" spans="1:13">
      <c r="A332" s="32">
        <v>138</v>
      </c>
      <c r="B332" s="19" t="s">
        <v>151</v>
      </c>
      <c r="C332" s="36" t="s">
        <v>958</v>
      </c>
      <c r="D332" s="37" t="s">
        <v>959</v>
      </c>
      <c r="E332" s="37" t="s">
        <v>960</v>
      </c>
      <c r="F332" s="20" t="s">
        <v>961</v>
      </c>
      <c r="G332" s="38" t="s">
        <v>25</v>
      </c>
      <c r="H332" s="43"/>
      <c r="I332" s="19">
        <v>5517</v>
      </c>
      <c r="J332" s="23">
        <f t="shared" si="125"/>
        <v>4303.26</v>
      </c>
      <c r="K332" s="23">
        <f t="shared" si="126"/>
        <v>4799.79</v>
      </c>
      <c r="L332" s="23">
        <f t="shared" si="127"/>
        <v>4799.79</v>
      </c>
      <c r="M332" s="23">
        <f t="shared" si="128"/>
        <v>4965.3</v>
      </c>
    </row>
    <row r="333" ht="31.2" spans="1:13">
      <c r="A333" s="33"/>
      <c r="B333" s="19" t="s">
        <v>151</v>
      </c>
      <c r="C333" s="36" t="s">
        <v>962</v>
      </c>
      <c r="D333" s="37" t="s">
        <v>963</v>
      </c>
      <c r="E333" s="25"/>
      <c r="F333" s="25"/>
      <c r="G333" s="38" t="s">
        <v>25</v>
      </c>
      <c r="H333" s="26"/>
      <c r="I333" s="19"/>
      <c r="J333" s="23">
        <f t="shared" ref="J333:M333" si="131">J332*0.3</f>
        <v>1290.978</v>
      </c>
      <c r="K333" s="23">
        <f t="shared" si="131"/>
        <v>1439.937</v>
      </c>
      <c r="L333" s="23">
        <f t="shared" si="131"/>
        <v>1439.937</v>
      </c>
      <c r="M333" s="23">
        <f t="shared" si="131"/>
        <v>1489.59</v>
      </c>
    </row>
    <row r="334" ht="31.2" spans="1:13">
      <c r="A334" s="34"/>
      <c r="B334" s="19" t="s">
        <v>151</v>
      </c>
      <c r="C334" s="36" t="s">
        <v>964</v>
      </c>
      <c r="D334" s="37" t="s">
        <v>965</v>
      </c>
      <c r="E334" s="25"/>
      <c r="F334" s="25"/>
      <c r="G334" s="38" t="s">
        <v>25</v>
      </c>
      <c r="H334" s="26"/>
      <c r="I334" s="19">
        <v>1103</v>
      </c>
      <c r="J334" s="23">
        <f t="shared" si="125"/>
        <v>860.34</v>
      </c>
      <c r="K334" s="23">
        <f t="shared" si="126"/>
        <v>959.61</v>
      </c>
      <c r="L334" s="23">
        <f t="shared" si="127"/>
        <v>959.61</v>
      </c>
      <c r="M334" s="23">
        <f t="shared" si="128"/>
        <v>992.7</v>
      </c>
    </row>
    <row r="335" ht="62.4" spans="1:13">
      <c r="A335" s="32">
        <v>139</v>
      </c>
      <c r="B335" s="19" t="s">
        <v>151</v>
      </c>
      <c r="C335" s="36" t="s">
        <v>966</v>
      </c>
      <c r="D335" s="37" t="s">
        <v>967</v>
      </c>
      <c r="E335" s="20" t="s">
        <v>968</v>
      </c>
      <c r="F335" s="20" t="s">
        <v>842</v>
      </c>
      <c r="G335" s="38" t="s">
        <v>25</v>
      </c>
      <c r="H335" s="22" t="s">
        <v>373</v>
      </c>
      <c r="I335" s="19">
        <v>3185</v>
      </c>
      <c r="J335" s="23">
        <f t="shared" si="125"/>
        <v>2484.3</v>
      </c>
      <c r="K335" s="23">
        <f t="shared" si="126"/>
        <v>2770.95</v>
      </c>
      <c r="L335" s="23">
        <f t="shared" si="127"/>
        <v>2770.95</v>
      </c>
      <c r="M335" s="23">
        <f t="shared" si="128"/>
        <v>2866.5</v>
      </c>
    </row>
    <row r="336" spans="1:13">
      <c r="A336" s="33"/>
      <c r="B336" s="19" t="s">
        <v>151</v>
      </c>
      <c r="C336" s="50" t="s">
        <v>969</v>
      </c>
      <c r="D336" s="20" t="s">
        <v>970</v>
      </c>
      <c r="E336" s="25"/>
      <c r="F336" s="40"/>
      <c r="G336" s="38" t="s">
        <v>25</v>
      </c>
      <c r="H336" s="26"/>
      <c r="I336" s="19"/>
      <c r="J336" s="23">
        <f t="shared" ref="J336:M336" si="132">J335*0.3</f>
        <v>745.29</v>
      </c>
      <c r="K336" s="23">
        <f t="shared" si="132"/>
        <v>831.285</v>
      </c>
      <c r="L336" s="23">
        <f t="shared" si="132"/>
        <v>831.285</v>
      </c>
      <c r="M336" s="23">
        <f t="shared" si="132"/>
        <v>859.95</v>
      </c>
    </row>
    <row r="337" ht="31.2" spans="1:13">
      <c r="A337" s="34"/>
      <c r="B337" s="19" t="s">
        <v>151</v>
      </c>
      <c r="C337" s="50" t="s">
        <v>971</v>
      </c>
      <c r="D337" s="20" t="s">
        <v>972</v>
      </c>
      <c r="E337" s="25"/>
      <c r="F337" s="40"/>
      <c r="G337" s="38" t="s">
        <v>25</v>
      </c>
      <c r="H337" s="26"/>
      <c r="I337" s="19">
        <v>956</v>
      </c>
      <c r="J337" s="23">
        <f t="shared" si="125"/>
        <v>745.68</v>
      </c>
      <c r="K337" s="23">
        <f t="shared" si="126"/>
        <v>831.72</v>
      </c>
      <c r="L337" s="23">
        <f t="shared" si="127"/>
        <v>831.72</v>
      </c>
      <c r="M337" s="23">
        <f t="shared" si="128"/>
        <v>860.4</v>
      </c>
    </row>
    <row r="338" ht="78" spans="1:13">
      <c r="A338" s="32">
        <v>140</v>
      </c>
      <c r="B338" s="19" t="s">
        <v>151</v>
      </c>
      <c r="C338" s="50" t="s">
        <v>973</v>
      </c>
      <c r="D338" s="20" t="s">
        <v>974</v>
      </c>
      <c r="E338" s="20" t="s">
        <v>975</v>
      </c>
      <c r="F338" s="37" t="s">
        <v>976</v>
      </c>
      <c r="G338" s="38" t="s">
        <v>25</v>
      </c>
      <c r="H338" s="35"/>
      <c r="I338" s="19">
        <v>4321</v>
      </c>
      <c r="J338" s="23">
        <f t="shared" si="125"/>
        <v>3370.38</v>
      </c>
      <c r="K338" s="23">
        <f t="shared" si="126"/>
        <v>3759.27</v>
      </c>
      <c r="L338" s="23">
        <f t="shared" si="127"/>
        <v>3759.27</v>
      </c>
      <c r="M338" s="23">
        <f t="shared" si="128"/>
        <v>3888.9</v>
      </c>
    </row>
    <row r="339" ht="31.2" spans="1:13">
      <c r="A339" s="34"/>
      <c r="B339" s="19" t="s">
        <v>151</v>
      </c>
      <c r="C339" s="50" t="s">
        <v>977</v>
      </c>
      <c r="D339" s="20" t="s">
        <v>978</v>
      </c>
      <c r="E339" s="40"/>
      <c r="F339" s="25"/>
      <c r="G339" s="38" t="s">
        <v>25</v>
      </c>
      <c r="H339" s="26"/>
      <c r="I339" s="19"/>
      <c r="J339" s="23">
        <f t="shared" ref="J339:M339" si="133">J338*0.3</f>
        <v>1011.114</v>
      </c>
      <c r="K339" s="23">
        <f t="shared" si="133"/>
        <v>1127.781</v>
      </c>
      <c r="L339" s="23">
        <f t="shared" si="133"/>
        <v>1127.781</v>
      </c>
      <c r="M339" s="23">
        <f t="shared" si="133"/>
        <v>1166.67</v>
      </c>
    </row>
    <row r="340" ht="78" spans="1:13">
      <c r="A340" s="32">
        <v>141</v>
      </c>
      <c r="B340" s="19" t="s">
        <v>151</v>
      </c>
      <c r="C340" s="50" t="s">
        <v>979</v>
      </c>
      <c r="D340" s="20" t="s">
        <v>980</v>
      </c>
      <c r="E340" s="37" t="s">
        <v>981</v>
      </c>
      <c r="F340" s="20" t="s">
        <v>982</v>
      </c>
      <c r="G340" s="38" t="s">
        <v>25</v>
      </c>
      <c r="H340" s="26"/>
      <c r="I340" s="19">
        <v>4072</v>
      </c>
      <c r="J340" s="23">
        <f t="shared" si="125"/>
        <v>3176.16</v>
      </c>
      <c r="K340" s="23">
        <f t="shared" si="126"/>
        <v>3542.64</v>
      </c>
      <c r="L340" s="23">
        <f t="shared" si="127"/>
        <v>3542.64</v>
      </c>
      <c r="M340" s="23">
        <f t="shared" si="128"/>
        <v>3664.8</v>
      </c>
    </row>
    <row r="341" ht="31.2" spans="1:13">
      <c r="A341" s="34"/>
      <c r="B341" s="19" t="s">
        <v>151</v>
      </c>
      <c r="C341" s="36" t="s">
        <v>983</v>
      </c>
      <c r="D341" s="37" t="s">
        <v>984</v>
      </c>
      <c r="E341" s="40"/>
      <c r="F341" s="40"/>
      <c r="G341" s="38" t="s">
        <v>25</v>
      </c>
      <c r="H341" s="35"/>
      <c r="I341" s="19"/>
      <c r="J341" s="23">
        <f t="shared" ref="J341:M341" si="134">J340*0.3</f>
        <v>952.848</v>
      </c>
      <c r="K341" s="23">
        <f t="shared" si="134"/>
        <v>1062.792</v>
      </c>
      <c r="L341" s="23">
        <f t="shared" si="134"/>
        <v>1062.792</v>
      </c>
      <c r="M341" s="23">
        <f t="shared" si="134"/>
        <v>1099.44</v>
      </c>
    </row>
    <row r="342" ht="78" spans="1:13">
      <c r="A342" s="32">
        <v>142</v>
      </c>
      <c r="B342" s="19" t="s">
        <v>151</v>
      </c>
      <c r="C342" s="36" t="s">
        <v>985</v>
      </c>
      <c r="D342" s="37" t="s">
        <v>986</v>
      </c>
      <c r="E342" s="37" t="s">
        <v>987</v>
      </c>
      <c r="F342" s="37" t="s">
        <v>515</v>
      </c>
      <c r="G342" s="38" t="s">
        <v>25</v>
      </c>
      <c r="H342" s="35"/>
      <c r="I342" s="19">
        <v>3476</v>
      </c>
      <c r="J342" s="23">
        <f t="shared" si="125"/>
        <v>2711.28</v>
      </c>
      <c r="K342" s="23">
        <f t="shared" si="126"/>
        <v>3024.12</v>
      </c>
      <c r="L342" s="23">
        <f t="shared" si="127"/>
        <v>3024.12</v>
      </c>
      <c r="M342" s="23">
        <f t="shared" si="128"/>
        <v>3128.4</v>
      </c>
    </row>
    <row r="343" ht="31.2" spans="1:13">
      <c r="A343" s="34"/>
      <c r="B343" s="19" t="s">
        <v>151</v>
      </c>
      <c r="C343" s="36" t="s">
        <v>988</v>
      </c>
      <c r="D343" s="37" t="s">
        <v>989</v>
      </c>
      <c r="E343" s="40"/>
      <c r="F343" s="40"/>
      <c r="G343" s="38" t="s">
        <v>25</v>
      </c>
      <c r="H343" s="35"/>
      <c r="I343" s="19"/>
      <c r="J343" s="23">
        <f t="shared" ref="J343:M343" si="135">J342*0.3</f>
        <v>813.384</v>
      </c>
      <c r="K343" s="23">
        <f t="shared" si="135"/>
        <v>907.236</v>
      </c>
      <c r="L343" s="23">
        <f t="shared" si="135"/>
        <v>907.236</v>
      </c>
      <c r="M343" s="23">
        <f t="shared" si="135"/>
        <v>938.52</v>
      </c>
    </row>
    <row r="344" ht="78" spans="1:13">
      <c r="A344" s="32">
        <v>143</v>
      </c>
      <c r="B344" s="19" t="s">
        <v>151</v>
      </c>
      <c r="C344" s="36" t="s">
        <v>990</v>
      </c>
      <c r="D344" s="37" t="s">
        <v>991</v>
      </c>
      <c r="E344" s="37" t="s">
        <v>992</v>
      </c>
      <c r="F344" s="37" t="s">
        <v>515</v>
      </c>
      <c r="G344" s="38" t="s">
        <v>25</v>
      </c>
      <c r="H344" s="35"/>
      <c r="I344" s="19">
        <v>3307</v>
      </c>
      <c r="J344" s="23">
        <f t="shared" si="125"/>
        <v>2579.46</v>
      </c>
      <c r="K344" s="23">
        <f t="shared" si="126"/>
        <v>2877.09</v>
      </c>
      <c r="L344" s="23">
        <f t="shared" si="127"/>
        <v>2877.09</v>
      </c>
      <c r="M344" s="23">
        <f t="shared" si="128"/>
        <v>2976.3</v>
      </c>
    </row>
    <row r="345" spans="1:13">
      <c r="A345" s="33"/>
      <c r="B345" s="19" t="s">
        <v>151</v>
      </c>
      <c r="C345" s="50" t="s">
        <v>993</v>
      </c>
      <c r="D345" s="20" t="s">
        <v>994</v>
      </c>
      <c r="E345" s="25"/>
      <c r="F345" s="25"/>
      <c r="G345" s="38" t="s">
        <v>25</v>
      </c>
      <c r="H345" s="26"/>
      <c r="I345" s="19"/>
      <c r="J345" s="23">
        <f t="shared" ref="J345:M345" si="136">J344*0.3</f>
        <v>773.838</v>
      </c>
      <c r="K345" s="23">
        <f t="shared" si="136"/>
        <v>863.127</v>
      </c>
      <c r="L345" s="23">
        <f t="shared" si="136"/>
        <v>863.127</v>
      </c>
      <c r="M345" s="23">
        <f t="shared" si="136"/>
        <v>892.89</v>
      </c>
    </row>
    <row r="346" ht="31.2" spans="1:13">
      <c r="A346" s="33"/>
      <c r="B346" s="19" t="s">
        <v>151</v>
      </c>
      <c r="C346" s="50" t="s">
        <v>995</v>
      </c>
      <c r="D346" s="20" t="s">
        <v>996</v>
      </c>
      <c r="E346" s="25"/>
      <c r="F346" s="25"/>
      <c r="G346" s="38" t="s">
        <v>25</v>
      </c>
      <c r="H346" s="26"/>
      <c r="I346" s="19">
        <v>661</v>
      </c>
      <c r="J346" s="23">
        <f t="shared" si="125"/>
        <v>515.58</v>
      </c>
      <c r="K346" s="23">
        <f t="shared" si="126"/>
        <v>575.07</v>
      </c>
      <c r="L346" s="23">
        <f t="shared" si="127"/>
        <v>575.07</v>
      </c>
      <c r="M346" s="23">
        <f t="shared" si="128"/>
        <v>594.9</v>
      </c>
    </row>
    <row r="347" ht="31.2" spans="1:13">
      <c r="A347" s="34"/>
      <c r="B347" s="19" t="s">
        <v>151</v>
      </c>
      <c r="C347" s="50" t="s">
        <v>997</v>
      </c>
      <c r="D347" s="20" t="s">
        <v>998</v>
      </c>
      <c r="E347" s="25"/>
      <c r="F347" s="25"/>
      <c r="G347" s="38" t="s">
        <v>25</v>
      </c>
      <c r="H347" s="26"/>
      <c r="I347" s="19">
        <v>3307</v>
      </c>
      <c r="J347" s="23">
        <f t="shared" si="125"/>
        <v>2579.46</v>
      </c>
      <c r="K347" s="23">
        <f t="shared" si="126"/>
        <v>2877.09</v>
      </c>
      <c r="L347" s="23">
        <f t="shared" si="127"/>
        <v>2877.09</v>
      </c>
      <c r="M347" s="23">
        <f t="shared" si="128"/>
        <v>2976.3</v>
      </c>
    </row>
    <row r="348" ht="93.6" spans="1:13">
      <c r="A348" s="32">
        <v>144</v>
      </c>
      <c r="B348" s="19" t="s">
        <v>151</v>
      </c>
      <c r="C348" s="50" t="s">
        <v>999</v>
      </c>
      <c r="D348" s="20" t="s">
        <v>1000</v>
      </c>
      <c r="E348" s="20" t="s">
        <v>1001</v>
      </c>
      <c r="F348" s="20" t="s">
        <v>1002</v>
      </c>
      <c r="G348" s="38" t="s">
        <v>25</v>
      </c>
      <c r="H348" s="26" t="s">
        <v>1003</v>
      </c>
      <c r="I348" s="19">
        <v>3520</v>
      </c>
      <c r="J348" s="23">
        <f t="shared" si="125"/>
        <v>2745.6</v>
      </c>
      <c r="K348" s="23">
        <f t="shared" si="126"/>
        <v>3062.4</v>
      </c>
      <c r="L348" s="23">
        <f t="shared" si="127"/>
        <v>3062.4</v>
      </c>
      <c r="M348" s="23">
        <f t="shared" si="128"/>
        <v>3168</v>
      </c>
    </row>
    <row r="349" ht="31.2" spans="1:13">
      <c r="A349" s="33"/>
      <c r="B349" s="19" t="s">
        <v>151</v>
      </c>
      <c r="C349" s="50" t="s">
        <v>1004</v>
      </c>
      <c r="D349" s="20" t="s">
        <v>1005</v>
      </c>
      <c r="E349" s="25"/>
      <c r="F349" s="25"/>
      <c r="G349" s="38" t="s">
        <v>25</v>
      </c>
      <c r="H349" s="26"/>
      <c r="I349" s="19"/>
      <c r="J349" s="23">
        <f t="shared" ref="J349:M349" si="137">J348*0.3</f>
        <v>823.68</v>
      </c>
      <c r="K349" s="23">
        <f t="shared" si="137"/>
        <v>918.72</v>
      </c>
      <c r="L349" s="23">
        <f t="shared" si="137"/>
        <v>918.72</v>
      </c>
      <c r="M349" s="23">
        <f t="shared" si="137"/>
        <v>950.4</v>
      </c>
    </row>
    <row r="350" ht="31.2" spans="1:13">
      <c r="A350" s="34"/>
      <c r="B350" s="19" t="s">
        <v>151</v>
      </c>
      <c r="C350" s="50" t="s">
        <v>1006</v>
      </c>
      <c r="D350" s="20" t="s">
        <v>1007</v>
      </c>
      <c r="E350" s="25"/>
      <c r="F350" s="25"/>
      <c r="G350" s="38" t="s">
        <v>25</v>
      </c>
      <c r="H350" s="26"/>
      <c r="I350" s="19">
        <v>3520</v>
      </c>
      <c r="J350" s="23">
        <f t="shared" si="125"/>
        <v>2745.6</v>
      </c>
      <c r="K350" s="23">
        <f t="shared" si="126"/>
        <v>3062.4</v>
      </c>
      <c r="L350" s="23">
        <f t="shared" si="127"/>
        <v>3062.4</v>
      </c>
      <c r="M350" s="23">
        <f t="shared" si="128"/>
        <v>3168</v>
      </c>
    </row>
    <row r="351" ht="78" spans="1:13">
      <c r="A351" s="32">
        <v>145</v>
      </c>
      <c r="B351" s="19" t="s">
        <v>151</v>
      </c>
      <c r="C351" s="50" t="s">
        <v>1008</v>
      </c>
      <c r="D351" s="20" t="s">
        <v>1009</v>
      </c>
      <c r="E351" s="20" t="s">
        <v>1010</v>
      </c>
      <c r="F351" s="20" t="s">
        <v>1011</v>
      </c>
      <c r="G351" s="38" t="s">
        <v>25</v>
      </c>
      <c r="H351" s="26" t="s">
        <v>1012</v>
      </c>
      <c r="I351" s="19">
        <v>2366</v>
      </c>
      <c r="J351" s="23">
        <f t="shared" si="125"/>
        <v>1845.48</v>
      </c>
      <c r="K351" s="23">
        <f t="shared" si="126"/>
        <v>2058.42</v>
      </c>
      <c r="L351" s="23">
        <f t="shared" si="127"/>
        <v>2058.42</v>
      </c>
      <c r="M351" s="23">
        <f t="shared" si="128"/>
        <v>2129.4</v>
      </c>
    </row>
    <row r="352" spans="1:13">
      <c r="A352" s="34"/>
      <c r="B352" s="19" t="s">
        <v>151</v>
      </c>
      <c r="C352" s="36" t="s">
        <v>1013</v>
      </c>
      <c r="D352" s="37" t="s">
        <v>1014</v>
      </c>
      <c r="E352" s="25"/>
      <c r="F352" s="25"/>
      <c r="G352" s="38" t="s">
        <v>25</v>
      </c>
      <c r="H352" s="26"/>
      <c r="I352" s="19"/>
      <c r="J352" s="23">
        <f t="shared" ref="J352:M352" si="138">J351*0.3</f>
        <v>553.644</v>
      </c>
      <c r="K352" s="23">
        <f t="shared" si="138"/>
        <v>617.526</v>
      </c>
      <c r="L352" s="23">
        <f t="shared" si="138"/>
        <v>617.526</v>
      </c>
      <c r="M352" s="23">
        <f t="shared" si="138"/>
        <v>638.82</v>
      </c>
    </row>
    <row r="353" ht="62.4" spans="1:13">
      <c r="A353" s="32">
        <v>146</v>
      </c>
      <c r="B353" s="19" t="s">
        <v>151</v>
      </c>
      <c r="C353" s="36" t="s">
        <v>1015</v>
      </c>
      <c r="D353" s="37" t="s">
        <v>1016</v>
      </c>
      <c r="E353" s="20" t="s">
        <v>1017</v>
      </c>
      <c r="F353" s="20" t="s">
        <v>842</v>
      </c>
      <c r="G353" s="38" t="s">
        <v>25</v>
      </c>
      <c r="H353" s="22" t="s">
        <v>373</v>
      </c>
      <c r="I353" s="19">
        <v>2969</v>
      </c>
      <c r="J353" s="23">
        <f t="shared" si="125"/>
        <v>2315.82</v>
      </c>
      <c r="K353" s="23">
        <f t="shared" si="126"/>
        <v>2583.03</v>
      </c>
      <c r="L353" s="23">
        <f t="shared" si="127"/>
        <v>2583.03</v>
      </c>
      <c r="M353" s="23">
        <f t="shared" si="128"/>
        <v>2672.1</v>
      </c>
    </row>
    <row r="354" spans="1:13">
      <c r="A354" s="33"/>
      <c r="B354" s="19" t="s">
        <v>151</v>
      </c>
      <c r="C354" s="51" t="s">
        <v>1018</v>
      </c>
      <c r="D354" s="45" t="s">
        <v>1019</v>
      </c>
      <c r="E354" s="25"/>
      <c r="F354" s="25"/>
      <c r="G354" s="38" t="s">
        <v>25</v>
      </c>
      <c r="H354" s="26"/>
      <c r="I354" s="19"/>
      <c r="J354" s="23">
        <f t="shared" ref="J354:M354" si="139">J353*0.3</f>
        <v>694.746</v>
      </c>
      <c r="K354" s="23">
        <f t="shared" si="139"/>
        <v>774.909</v>
      </c>
      <c r="L354" s="23">
        <f t="shared" si="139"/>
        <v>774.909</v>
      </c>
      <c r="M354" s="23">
        <f t="shared" si="139"/>
        <v>801.63</v>
      </c>
    </row>
    <row r="355" ht="31.2" spans="1:13">
      <c r="A355" s="34"/>
      <c r="B355" s="19" t="s">
        <v>151</v>
      </c>
      <c r="C355" s="51" t="s">
        <v>1020</v>
      </c>
      <c r="D355" s="45" t="s">
        <v>1021</v>
      </c>
      <c r="E355" s="25"/>
      <c r="F355" s="25"/>
      <c r="G355" s="38" t="s">
        <v>25</v>
      </c>
      <c r="H355" s="26"/>
      <c r="I355" s="19">
        <v>891</v>
      </c>
      <c r="J355" s="23">
        <f t="shared" si="125"/>
        <v>694.98</v>
      </c>
      <c r="K355" s="23">
        <f t="shared" si="126"/>
        <v>775.17</v>
      </c>
      <c r="L355" s="23">
        <f t="shared" si="127"/>
        <v>775.17</v>
      </c>
      <c r="M355" s="23">
        <f t="shared" si="128"/>
        <v>801.9</v>
      </c>
    </row>
    <row r="356" ht="78" spans="1:13">
      <c r="A356" s="32">
        <v>147</v>
      </c>
      <c r="B356" s="19" t="s">
        <v>151</v>
      </c>
      <c r="C356" s="51" t="s">
        <v>1022</v>
      </c>
      <c r="D356" s="45" t="s">
        <v>1023</v>
      </c>
      <c r="E356" s="20" t="s">
        <v>1024</v>
      </c>
      <c r="F356" s="20" t="s">
        <v>1025</v>
      </c>
      <c r="G356" s="38" t="s">
        <v>25</v>
      </c>
      <c r="H356" s="26"/>
      <c r="I356" s="19">
        <v>2530</v>
      </c>
      <c r="J356" s="23">
        <f t="shared" si="125"/>
        <v>1973.4</v>
      </c>
      <c r="K356" s="23">
        <f t="shared" si="126"/>
        <v>2201.1</v>
      </c>
      <c r="L356" s="23">
        <f t="shared" si="127"/>
        <v>2201.1</v>
      </c>
      <c r="M356" s="23">
        <f t="shared" si="128"/>
        <v>2277</v>
      </c>
    </row>
    <row r="357" s="2" customFormat="1" ht="31.2" spans="1:13">
      <c r="A357" s="34"/>
      <c r="B357" s="19" t="s">
        <v>151</v>
      </c>
      <c r="C357" s="36" t="s">
        <v>1026</v>
      </c>
      <c r="D357" s="37" t="s">
        <v>1027</v>
      </c>
      <c r="E357" s="40"/>
      <c r="F357" s="40"/>
      <c r="G357" s="38" t="s">
        <v>25</v>
      </c>
      <c r="H357" s="35"/>
      <c r="I357" s="19"/>
      <c r="J357" s="23">
        <f t="shared" ref="J357:M357" si="140">J356*0.3</f>
        <v>592.02</v>
      </c>
      <c r="K357" s="23">
        <f t="shared" si="140"/>
        <v>660.33</v>
      </c>
      <c r="L357" s="23">
        <f t="shared" si="140"/>
        <v>660.33</v>
      </c>
      <c r="M357" s="23">
        <f t="shared" si="140"/>
        <v>683.1</v>
      </c>
    </row>
    <row r="358" s="2" customFormat="1" ht="62.4" spans="1:13">
      <c r="A358" s="32">
        <v>148</v>
      </c>
      <c r="B358" s="19" t="s">
        <v>151</v>
      </c>
      <c r="C358" s="36" t="s">
        <v>1028</v>
      </c>
      <c r="D358" s="37" t="s">
        <v>1029</v>
      </c>
      <c r="E358" s="37" t="s">
        <v>1030</v>
      </c>
      <c r="F358" s="37" t="s">
        <v>1031</v>
      </c>
      <c r="G358" s="38" t="s">
        <v>1032</v>
      </c>
      <c r="H358" s="35"/>
      <c r="I358" s="19">
        <v>1378</v>
      </c>
      <c r="J358" s="23">
        <f t="shared" si="125"/>
        <v>1074.84</v>
      </c>
      <c r="K358" s="23">
        <f t="shared" si="126"/>
        <v>1198.86</v>
      </c>
      <c r="L358" s="23">
        <f t="shared" si="127"/>
        <v>1198.86</v>
      </c>
      <c r="M358" s="23">
        <f t="shared" si="128"/>
        <v>1240.2</v>
      </c>
    </row>
    <row r="359" s="2" customFormat="1" ht="31.2" spans="1:13">
      <c r="A359" s="34"/>
      <c r="B359" s="19" t="s">
        <v>151</v>
      </c>
      <c r="C359" s="36" t="s">
        <v>1033</v>
      </c>
      <c r="D359" s="37" t="s">
        <v>1034</v>
      </c>
      <c r="E359" s="40"/>
      <c r="F359" s="40"/>
      <c r="G359" s="38" t="s">
        <v>1032</v>
      </c>
      <c r="H359" s="35"/>
      <c r="I359" s="19"/>
      <c r="J359" s="23">
        <f t="shared" ref="J359:M359" si="141">J358*0.3</f>
        <v>322.452</v>
      </c>
      <c r="K359" s="23">
        <f t="shared" si="141"/>
        <v>359.658</v>
      </c>
      <c r="L359" s="23">
        <f t="shared" si="141"/>
        <v>359.658</v>
      </c>
      <c r="M359" s="23">
        <f t="shared" si="141"/>
        <v>372.06</v>
      </c>
    </row>
    <row r="360" s="2" customFormat="1" ht="62.4" spans="1:13">
      <c r="A360" s="32">
        <v>149</v>
      </c>
      <c r="B360" s="19" t="s">
        <v>151</v>
      </c>
      <c r="C360" s="36" t="s">
        <v>1035</v>
      </c>
      <c r="D360" s="37" t="s">
        <v>1036</v>
      </c>
      <c r="E360" s="37" t="s">
        <v>1037</v>
      </c>
      <c r="F360" s="37" t="s">
        <v>1031</v>
      </c>
      <c r="G360" s="38" t="s">
        <v>25</v>
      </c>
      <c r="H360" s="35"/>
      <c r="I360" s="19">
        <v>1854</v>
      </c>
      <c r="J360" s="23">
        <f t="shared" si="125"/>
        <v>1446.12</v>
      </c>
      <c r="K360" s="23">
        <f t="shared" si="126"/>
        <v>1612.98</v>
      </c>
      <c r="L360" s="23">
        <f t="shared" si="127"/>
        <v>1612.98</v>
      </c>
      <c r="M360" s="23">
        <f t="shared" si="128"/>
        <v>1668.6</v>
      </c>
    </row>
    <row r="361" s="2" customFormat="1" ht="31.2" spans="1:13">
      <c r="A361" s="34"/>
      <c r="B361" s="19" t="s">
        <v>151</v>
      </c>
      <c r="C361" s="36" t="s">
        <v>1038</v>
      </c>
      <c r="D361" s="37" t="s">
        <v>1039</v>
      </c>
      <c r="E361" s="40"/>
      <c r="F361" s="40"/>
      <c r="G361" s="38" t="s">
        <v>25</v>
      </c>
      <c r="H361" s="35"/>
      <c r="I361" s="19"/>
      <c r="J361" s="23">
        <f t="shared" ref="J361:M361" si="142">J360*0.3</f>
        <v>433.836</v>
      </c>
      <c r="K361" s="23">
        <f t="shared" si="142"/>
        <v>483.894</v>
      </c>
      <c r="L361" s="23">
        <f t="shared" si="142"/>
        <v>483.894</v>
      </c>
      <c r="M361" s="23">
        <f t="shared" si="142"/>
        <v>500.58</v>
      </c>
    </row>
    <row r="362" s="2" customFormat="1" ht="62.4" spans="1:13">
      <c r="A362" s="32">
        <v>150</v>
      </c>
      <c r="B362" s="19" t="s">
        <v>151</v>
      </c>
      <c r="C362" s="36" t="s">
        <v>1040</v>
      </c>
      <c r="D362" s="37" t="s">
        <v>1041</v>
      </c>
      <c r="E362" s="37" t="s">
        <v>1042</v>
      </c>
      <c r="F362" s="37" t="s">
        <v>1031</v>
      </c>
      <c r="G362" s="38" t="s">
        <v>1032</v>
      </c>
      <c r="H362" s="35"/>
      <c r="I362" s="19">
        <v>1338</v>
      </c>
      <c r="J362" s="23">
        <f t="shared" si="125"/>
        <v>1043.64</v>
      </c>
      <c r="K362" s="23">
        <f t="shared" si="126"/>
        <v>1164.06</v>
      </c>
      <c r="L362" s="23">
        <f t="shared" si="127"/>
        <v>1164.06</v>
      </c>
      <c r="M362" s="23">
        <f t="shared" si="128"/>
        <v>1204.2</v>
      </c>
    </row>
    <row r="363" s="2" customFormat="1" ht="31.2" spans="1:13">
      <c r="A363" s="34"/>
      <c r="B363" s="19" t="s">
        <v>151</v>
      </c>
      <c r="C363" s="52" t="s">
        <v>1043</v>
      </c>
      <c r="D363" s="47" t="s">
        <v>1044</v>
      </c>
      <c r="E363" s="48"/>
      <c r="F363" s="48"/>
      <c r="G363" s="38" t="s">
        <v>1032</v>
      </c>
      <c r="H363" s="49"/>
      <c r="I363" s="19"/>
      <c r="J363" s="23">
        <f t="shared" ref="J363:M363" si="143">J362*0.3</f>
        <v>313.092</v>
      </c>
      <c r="K363" s="23">
        <f t="shared" si="143"/>
        <v>349.218</v>
      </c>
      <c r="L363" s="23">
        <f t="shared" si="143"/>
        <v>349.218</v>
      </c>
      <c r="M363" s="23">
        <f t="shared" si="143"/>
        <v>361.26</v>
      </c>
    </row>
  </sheetData>
  <sheetProtection selectLockedCells="1" selectUnlockedCells="1"/>
  <mergeCells count="144">
    <mergeCell ref="A1:B1"/>
    <mergeCell ref="A2:M2"/>
    <mergeCell ref="A3:M3"/>
    <mergeCell ref="J4:M4"/>
    <mergeCell ref="A4:A6"/>
    <mergeCell ref="A7:A8"/>
    <mergeCell ref="A18:A19"/>
    <mergeCell ref="A20:A21"/>
    <mergeCell ref="A24:A25"/>
    <mergeCell ref="A26:A29"/>
    <mergeCell ref="A30:A33"/>
    <mergeCell ref="A34:A35"/>
    <mergeCell ref="A41:A42"/>
    <mergeCell ref="A43:A44"/>
    <mergeCell ref="A45:A48"/>
    <mergeCell ref="A49:A52"/>
    <mergeCell ref="A57:A58"/>
    <mergeCell ref="A59:A60"/>
    <mergeCell ref="A61:A63"/>
    <mergeCell ref="A64:A65"/>
    <mergeCell ref="A66:A68"/>
    <mergeCell ref="A69:A73"/>
    <mergeCell ref="A74:A78"/>
    <mergeCell ref="A79:A81"/>
    <mergeCell ref="A82:A83"/>
    <mergeCell ref="A84:A86"/>
    <mergeCell ref="A87:A88"/>
    <mergeCell ref="A89:A91"/>
    <mergeCell ref="A92:A93"/>
    <mergeCell ref="A94:A95"/>
    <mergeCell ref="A96:A98"/>
    <mergeCell ref="A99:A100"/>
    <mergeCell ref="A101:A102"/>
    <mergeCell ref="A103:A105"/>
    <mergeCell ref="A106:A109"/>
    <mergeCell ref="A110:A113"/>
    <mergeCell ref="A114:A115"/>
    <mergeCell ref="A116:A117"/>
    <mergeCell ref="A118:A119"/>
    <mergeCell ref="A120:A122"/>
    <mergeCell ref="A123:A126"/>
    <mergeCell ref="A127:A130"/>
    <mergeCell ref="A131:A133"/>
    <mergeCell ref="A134:A135"/>
    <mergeCell ref="A136:A137"/>
    <mergeCell ref="A138:A139"/>
    <mergeCell ref="A140:A142"/>
    <mergeCell ref="A143:A144"/>
    <mergeCell ref="A145:A146"/>
    <mergeCell ref="A147:A148"/>
    <mergeCell ref="A149:A152"/>
    <mergeCell ref="A153:A155"/>
    <mergeCell ref="A156:A159"/>
    <mergeCell ref="A160:A161"/>
    <mergeCell ref="A162:A163"/>
    <mergeCell ref="A164:A165"/>
    <mergeCell ref="A166:A169"/>
    <mergeCell ref="A170:A171"/>
    <mergeCell ref="A172:A174"/>
    <mergeCell ref="A175:A179"/>
    <mergeCell ref="A180:A182"/>
    <mergeCell ref="A183:A184"/>
    <mergeCell ref="A185:A187"/>
    <mergeCell ref="A188:A189"/>
    <mergeCell ref="A190:A191"/>
    <mergeCell ref="A192:A193"/>
    <mergeCell ref="A194:A197"/>
    <mergeCell ref="A198:A200"/>
    <mergeCell ref="A201:A205"/>
    <mergeCell ref="A206:A207"/>
    <mergeCell ref="A208:A209"/>
    <mergeCell ref="A210:A211"/>
    <mergeCell ref="A212:A214"/>
    <mergeCell ref="A215:A216"/>
    <mergeCell ref="A217:A218"/>
    <mergeCell ref="A219:A220"/>
    <mergeCell ref="A221:A222"/>
    <mergeCell ref="A223:A224"/>
    <mergeCell ref="A225:A226"/>
    <mergeCell ref="A227:A228"/>
    <mergeCell ref="A229:A230"/>
    <mergeCell ref="A231:A232"/>
    <mergeCell ref="A233:A235"/>
    <mergeCell ref="A236:A237"/>
    <mergeCell ref="A238:A239"/>
    <mergeCell ref="A240:A242"/>
    <mergeCell ref="A243:A244"/>
    <mergeCell ref="A245:A246"/>
    <mergeCell ref="A247:A250"/>
    <mergeCell ref="A251:A252"/>
    <mergeCell ref="A253:A254"/>
    <mergeCell ref="A255:A256"/>
    <mergeCell ref="A257:A258"/>
    <mergeCell ref="A259:A260"/>
    <mergeCell ref="A261:A262"/>
    <mergeCell ref="A263:A265"/>
    <mergeCell ref="A266:A267"/>
    <mergeCell ref="A268:A269"/>
    <mergeCell ref="A270:A271"/>
    <mergeCell ref="A272:A273"/>
    <mergeCell ref="A274:A275"/>
    <mergeCell ref="A276:A277"/>
    <mergeCell ref="A278:A281"/>
    <mergeCell ref="A282:A285"/>
    <mergeCell ref="A286:A287"/>
    <mergeCell ref="A288:A290"/>
    <mergeCell ref="A291:A292"/>
    <mergeCell ref="A293:A296"/>
    <mergeCell ref="A297:A299"/>
    <mergeCell ref="A300:A302"/>
    <mergeCell ref="A303:A304"/>
    <mergeCell ref="A305:A306"/>
    <mergeCell ref="A307:A308"/>
    <mergeCell ref="A309:A310"/>
    <mergeCell ref="A311:A312"/>
    <mergeCell ref="A313:A314"/>
    <mergeCell ref="A315:A316"/>
    <mergeCell ref="A317:A319"/>
    <mergeCell ref="A320:A321"/>
    <mergeCell ref="A322:A324"/>
    <mergeCell ref="A325:A327"/>
    <mergeCell ref="A328:A329"/>
    <mergeCell ref="A330:A331"/>
    <mergeCell ref="A332:A334"/>
    <mergeCell ref="A335:A337"/>
    <mergeCell ref="A338:A339"/>
    <mergeCell ref="A340:A341"/>
    <mergeCell ref="A342:A343"/>
    <mergeCell ref="A344:A347"/>
    <mergeCell ref="A348:A350"/>
    <mergeCell ref="A351:A352"/>
    <mergeCell ref="A353:A355"/>
    <mergeCell ref="A356:A357"/>
    <mergeCell ref="A358:A359"/>
    <mergeCell ref="A360:A361"/>
    <mergeCell ref="A362:A363"/>
    <mergeCell ref="B4:B6"/>
    <mergeCell ref="C4:C6"/>
    <mergeCell ref="D4:D6"/>
    <mergeCell ref="E4:E6"/>
    <mergeCell ref="F4:F6"/>
    <mergeCell ref="G4:G6"/>
    <mergeCell ref="H4:H6"/>
    <mergeCell ref="I4:I6"/>
  </mergeCells>
  <pageMargins left="0.393055555555556" right="0.393055555555556" top="0.393055555555556" bottom="0.590277777777778" header="0.275" footer="0.275"/>
  <pageSetup paperSize="9" scale="63" fitToHeight="0" orientation="landscape" horizontalDpi="600"/>
  <headerFooter>
    <oddFooter>&amp;C&amp;"Times New Roman"&amp;14
-&amp;P+186- &amp;"-"&amp;16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jyfolder</dc:creator>
  <cp:lastModifiedBy>翟增力</cp:lastModifiedBy>
  <dcterms:created xsi:type="dcterms:W3CDTF">2023-12-08T19:32:00Z</dcterms:created>
  <dcterms:modified xsi:type="dcterms:W3CDTF">2026-06-08T03:18:14Z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D8C36ACB3258460F85E01220A5D133E4_13</vt:lpwstr>
  </property>
  <property fmtid="{D5CDD505-2E9C-101B-9397-08002B2CF9AE}" pid="3" name="KSOProductBuildVer">
    <vt:lpwstr>2052-12.1.0.26373</vt:lpwstr>
  </property>
  <property fmtid="{D5CDD505-2E9C-101B-9397-08002B2CF9AE}" pid="4" name="CalculationRule">
    <vt:i4>0</vt:i4>
  </property>
  <property fmtid="{D5CDD505-2E9C-101B-9397-08002B2CF9AE}" pid="5" name="KSOReadingLayout">
    <vt:bool>false</vt:bool>
  </property>
</Properties>
</file>